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3,12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D160" i="4" l="1"/>
  <c r="G160" i="4" s="1"/>
  <c r="G159" i="4"/>
  <c r="G158" i="4"/>
  <c r="D157" i="4"/>
  <c r="G157" i="4" s="1"/>
  <c r="G156" i="4"/>
  <c r="G155" i="4"/>
  <c r="D154" i="4"/>
  <c r="G154" i="4" s="1"/>
  <c r="G153" i="4"/>
  <c r="D152" i="4"/>
  <c r="G151" i="4"/>
  <c r="G152" i="4" s="1"/>
  <c r="D150" i="4"/>
  <c r="G150" i="4" s="1"/>
  <c r="G149" i="4"/>
  <c r="G148" i="4"/>
  <c r="G147" i="4"/>
  <c r="G146" i="4"/>
  <c r="G145" i="4"/>
  <c r="G144" i="4"/>
  <c r="G143" i="4"/>
  <c r="G142" i="4"/>
  <c r="D142" i="4"/>
  <c r="G141" i="4"/>
  <c r="D140" i="4"/>
  <c r="G140" i="4" s="1"/>
  <c r="G139" i="4"/>
  <c r="G138" i="4"/>
  <c r="G137" i="4"/>
  <c r="G136" i="4"/>
  <c r="G135" i="4"/>
  <c r="G134" i="4"/>
  <c r="G133" i="4"/>
  <c r="G132" i="4"/>
  <c r="G131" i="4"/>
  <c r="G130" i="4"/>
  <c r="D129" i="4"/>
  <c r="G129" i="4" s="1"/>
  <c r="G128" i="4"/>
  <c r="G127" i="4"/>
  <c r="G126" i="4"/>
  <c r="G125" i="4"/>
  <c r="G124" i="4"/>
  <c r="G123" i="4"/>
  <c r="G122" i="4"/>
  <c r="G120" i="4"/>
  <c r="G119" i="4"/>
  <c r="G118" i="4"/>
  <c r="G117" i="4"/>
  <c r="G116" i="4"/>
  <c r="G115" i="4"/>
  <c r="G114" i="4"/>
  <c r="D113" i="4"/>
  <c r="D121" i="4" s="1"/>
  <c r="G111" i="4"/>
  <c r="G110" i="4"/>
  <c r="G109" i="4"/>
  <c r="G108" i="4"/>
  <c r="G107" i="4"/>
  <c r="G106" i="4"/>
  <c r="G105" i="4"/>
  <c r="G104" i="4"/>
  <c r="G103" i="4"/>
  <c r="G102" i="4"/>
  <c r="D102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D74" i="4"/>
  <c r="D101" i="4" s="1"/>
  <c r="G101" i="4" s="1"/>
  <c r="D73" i="4"/>
  <c r="G71" i="4"/>
  <c r="G70" i="4"/>
  <c r="G69" i="4"/>
  <c r="G68" i="4"/>
  <c r="G67" i="4"/>
  <c r="G66" i="4"/>
  <c r="G65" i="4"/>
  <c r="G64" i="4"/>
  <c r="G63" i="4"/>
  <c r="G62" i="4"/>
  <c r="G61" i="4"/>
  <c r="D61" i="4"/>
  <c r="G60" i="4"/>
  <c r="G59" i="4"/>
  <c r="G58" i="4"/>
  <c r="G57" i="4"/>
  <c r="G56" i="4"/>
  <c r="G55" i="4"/>
  <c r="G54" i="4"/>
  <c r="G53" i="4"/>
  <c r="G52" i="4"/>
  <c r="G51" i="4"/>
  <c r="G50" i="4"/>
  <c r="D50" i="4"/>
  <c r="G49" i="4"/>
  <c r="G48" i="4"/>
  <c r="G47" i="4"/>
  <c r="G46" i="4"/>
  <c r="G45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D30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D14" i="4"/>
  <c r="G121" i="4" l="1"/>
  <c r="G73" i="4"/>
  <c r="G74" i="4"/>
  <c r="G113" i="4"/>
  <c r="D161" i="4"/>
  <c r="G161" i="4" l="1"/>
</calcChain>
</file>

<file path=xl/sharedStrings.xml><?xml version="1.0" encoding="utf-8"?>
<sst xmlns="http://schemas.openxmlformats.org/spreadsheetml/2006/main" count="180" uniqueCount="162">
  <si>
    <t>Додаток 1</t>
  </si>
  <si>
    <t>до рішення  міської ради</t>
  </si>
  <si>
    <t xml:space="preserve">від 23.12.2016р №484-VIІ  </t>
  </si>
  <si>
    <t>Додаток 4</t>
  </si>
  <si>
    <t xml:space="preserve">від  25.12.2015р №87-VIІ  </t>
  </si>
  <si>
    <t>Перелік об"єктів ,видатки на які у 2016 році будуть проводитися за рахунок коштів бюджету розвитку</t>
  </si>
  <si>
    <t>Код типової відомчої класифікації видатків місцевих бюджетів</t>
  </si>
  <si>
    <t>Назва головного розпорядника коштів</t>
  </si>
  <si>
    <t>Назва об’єктів відповідно  до проектно- кошторисної документації;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</si>
  <si>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</si>
  <si>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</si>
  <si>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</si>
  <si>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>Разом</t>
  </si>
  <si>
    <t>Код тимчасової класифікації видатків та кредитування місцевих бюджетів</t>
  </si>
  <si>
    <r>
      <t>Найменування к</t>
    </r>
    <r>
      <rPr>
        <b/>
        <sz val="9"/>
        <rFont val="Calibri"/>
        <family val="2"/>
        <charset val="204"/>
      </rPr>
      <t>оду тимчасової класифікації видатків та кредитування місцевих бюджетів</t>
    </r>
  </si>
  <si>
    <t>видатків на поточний рік (грн)</t>
  </si>
  <si>
    <t>Капітальний ремонт житлового фонду місцевих органів влади</t>
  </si>
  <si>
    <t>Покрівлі</t>
  </si>
  <si>
    <t>вул. Добровольського,4</t>
  </si>
  <si>
    <t>вул.Чкалова, 47а</t>
  </si>
  <si>
    <t>Вул. Добровольського,2</t>
  </si>
  <si>
    <t>Вул. Преображенська 19А</t>
  </si>
  <si>
    <t>вул. Преображенська,9</t>
  </si>
  <si>
    <t>вул.Калмикова, 34</t>
  </si>
  <si>
    <t>вул. Калмикова, 21</t>
  </si>
  <si>
    <t>вул. Калмикова, 18</t>
  </si>
  <si>
    <t>вул. Калмикова, 17</t>
  </si>
  <si>
    <t>вул. Калмикова, 16</t>
  </si>
  <si>
    <t>вул. Калмикова, 14</t>
  </si>
  <si>
    <t>вул. Будівельників, 17</t>
  </si>
  <si>
    <t>вул. Будівельників, 15</t>
  </si>
  <si>
    <t>Капремонт плит покриття технічного п"ятиповерхового житлового будинку по вул. Дзержинського, 7</t>
  </si>
  <si>
    <t xml:space="preserve">Внутрішні сеті водопроводу та каналізації </t>
  </si>
  <si>
    <t>вул. Калмикова, 25</t>
  </si>
  <si>
    <t>вул. Калмикова, 24</t>
  </si>
  <si>
    <t>вул.Калмикова, 12</t>
  </si>
  <si>
    <t>вул. Будівельників, 23</t>
  </si>
  <si>
    <t>вул. Будівельників, 3</t>
  </si>
  <si>
    <t>вул. Дзержинського, 9</t>
  </si>
  <si>
    <t>вул. Дзержинського, 7</t>
  </si>
  <si>
    <t>вул. Преображенська,3а</t>
  </si>
  <si>
    <t>вул. Добровольського, 3а</t>
  </si>
  <si>
    <t>вул. Інтернаціональна, 2</t>
  </si>
  <si>
    <t>Вул. Преображенська, 19</t>
  </si>
  <si>
    <t>Вул. Преображенська, 19 а</t>
  </si>
  <si>
    <t>Вул. Калмикова, 8</t>
  </si>
  <si>
    <t>вул. Калмикова, 30</t>
  </si>
  <si>
    <t>вул. Калмикова, 27</t>
  </si>
  <si>
    <t>Замощення</t>
  </si>
  <si>
    <t>вул. Калмикова, 20</t>
  </si>
  <si>
    <t>вул. Калмикова, 19</t>
  </si>
  <si>
    <t>вул. Преображенська, 17а</t>
  </si>
  <si>
    <t>вул. Чкалова, 41</t>
  </si>
  <si>
    <t>вул. Преображенська, 15</t>
  </si>
  <si>
    <t>вул.Преображенська, 13</t>
  </si>
  <si>
    <t>вул. Інтернаціональна, 4</t>
  </si>
  <si>
    <t>вул. Інтернаціональна, 6</t>
  </si>
  <si>
    <t>Ремонт фасадів</t>
  </si>
  <si>
    <t>Вул. Калмикова, 36</t>
  </si>
  <si>
    <t>Вул. Калмикова, 26</t>
  </si>
  <si>
    <t>Вул. Калмикова, 13</t>
  </si>
  <si>
    <t>Вул. Калмикова, 12</t>
  </si>
  <si>
    <t>Вул. Калмикова, 11</t>
  </si>
  <si>
    <t>Вул. Чкалова, 45</t>
  </si>
  <si>
    <t>Вул. Чкалова, 39а</t>
  </si>
  <si>
    <t>Вул. Добровольського, 1</t>
  </si>
  <si>
    <t>Капремонт захисних споруд цивільної оборони (вул.Дзержинського,13, вул.Дзержинського,15, вул.Будівельників,3,вул.Будівельників,23, вул.Орджонікідзе,50)</t>
  </si>
  <si>
    <t>ВСЬОГО</t>
  </si>
  <si>
    <t>Водопровідно-каналізаційне господарство</t>
  </si>
  <si>
    <t>Капітальні ремонти</t>
  </si>
  <si>
    <t>Капітальний ремонт мереж водопостачання вул. К-Маркса</t>
  </si>
  <si>
    <t>Капітальний ремонт мереж водопостачання вул.Преображенська,6а до НВК №1</t>
  </si>
  <si>
    <t>Капітальний ремонт мереж водопостачання вул. Лінія, 4-6</t>
  </si>
  <si>
    <t xml:space="preserve">Капітальний ремонт вуличних мереж водопостачання по вулиці Чапаєва </t>
  </si>
  <si>
    <t>Капітальний ремонт водопровода по вул. Надрічна (від пров.Червоноглінський)</t>
  </si>
  <si>
    <t>Капітальний ремонт водопровода по вул. Дружби</t>
  </si>
  <si>
    <t>Капітальний ремонт мережі водопостачання до житлового будинку №19 по вулиці Калмикова</t>
  </si>
  <si>
    <t>Капітальний ремонт водоводу перехід Лінія,11</t>
  </si>
  <si>
    <t>Капремонт вигрибів вул.Трудова, 40 років Жовтня, пр. Транспортний</t>
  </si>
  <si>
    <t>Капітальний ремонт водопроводу від вул.Зелена до вул.Інтернаціональна</t>
  </si>
  <si>
    <t>Капремонт каналізаційної насосної станції КП "Водоканал"</t>
  </si>
  <si>
    <t xml:space="preserve">Капітальний ремонт мережі водопостачання по вулицях Лінія1 та Лінія 2 </t>
  </si>
  <si>
    <t>Капітальний ремонт водопроводних колодязів та розподільчих камер на дільницях діючих вуличних мереж водопостачання з заміною у них запірної арматури</t>
  </si>
  <si>
    <t>Капітальний ремонт артсвердловини №2</t>
  </si>
  <si>
    <t>Капітальний ремонт артсвердловини №3</t>
  </si>
  <si>
    <t>Капітальний ремонт водоводу (ліва нітка)</t>
  </si>
  <si>
    <t>Капітальний ремонт мігістрального водопроводу</t>
  </si>
  <si>
    <t xml:space="preserve">Капітальний ремонт напірного колектора каналізації </t>
  </si>
  <si>
    <t>Капітальний ремонт вуличних мереж водопостачання по вул.Сонячна</t>
  </si>
  <si>
    <t>Капітальний ремонт водопровідних мереж (Лінія,11,Лінія,4,Дружби)</t>
  </si>
  <si>
    <t>Капітальний ремонт водопровідних та каналізаційних колодязів</t>
  </si>
  <si>
    <t xml:space="preserve">Розробка проектно-кошторисної документації “Реконструкція водогінних мереж нижньої частини м. Арциз Одеської області
</t>
  </si>
  <si>
    <t>Придбання насосу</t>
  </si>
  <si>
    <t>Придбання спіралі 8DC в комплекті</t>
  </si>
  <si>
    <t xml:space="preserve">Придбання насосу в комплекті </t>
  </si>
  <si>
    <t>Всього</t>
  </si>
  <si>
    <t>Благоустрій міст,сіл,селищ</t>
  </si>
  <si>
    <t>Капремонт вуличного освітлення</t>
  </si>
  <si>
    <t>вул. Покровська, вул. Жовтнева, вул. Горького, вул.Чапаєва</t>
  </si>
  <si>
    <t xml:space="preserve">вул. 28 Червня (сквер від будинку №117 до вулиці Трудова)
</t>
  </si>
  <si>
    <t>по вулицям Лінія 1-11</t>
  </si>
  <si>
    <t>вул. 40 років Жовтня, вул.Червоноглінська,вул. Колгоспна, пров.Шкільний</t>
  </si>
  <si>
    <t>вул.Кузнєцова</t>
  </si>
  <si>
    <t>вул. Мічуріна</t>
  </si>
  <si>
    <t>вул. Карла Маркса, вул. Ворошилова, пров.Лікарняний</t>
  </si>
  <si>
    <t>вул.Акімова, вул.Аккерманська</t>
  </si>
  <si>
    <t>приринкова площа по вул.Соборна</t>
  </si>
  <si>
    <t>Освітлення міста, м.Арциз Одеської області (капітальний ремонт вуличного освітлення вул.28 Червня, вул. Соборна, вул. Аккерманська)</t>
  </si>
  <si>
    <t>Капітальний ремонт тротуарів</t>
  </si>
  <si>
    <t>вул. 28 Червня</t>
  </si>
  <si>
    <t>вул.Калмикова</t>
  </si>
  <si>
    <t>вул. Орджонікідзе</t>
  </si>
  <si>
    <t>Капітальний ремонт тротуару від вул. Добровольського,1 до вул.Добровольського, 2</t>
  </si>
  <si>
    <t>Капітальний ремонт та благоустрій заїздів по вул..Соборна №6,30,32,34, заїзду на вул..Камишова та тротуару по вул..Соборна №№40-42</t>
  </si>
  <si>
    <t>Капітальний ремонт покриття центральної площі по вул.28 Червня</t>
  </si>
  <si>
    <t>Придбання основних засобів (зупинки10шт, лежачі поліцейські 19 шт)</t>
  </si>
  <si>
    <t>010116</t>
  </si>
  <si>
    <t>Органи місцевого самоврядування</t>
  </si>
  <si>
    <t xml:space="preserve">Капремонт адмінбудівлі міськради </t>
  </si>
  <si>
    <t>Капітальний ремонт топочної адмінбудівлі міської ради</t>
  </si>
  <si>
    <t>Придбання двох ноутбуків та трьох принтерів (МФУ)</t>
  </si>
  <si>
    <t xml:space="preserve">Придбання комп`ютера та МФУ,комп`ютера
</t>
  </si>
  <si>
    <t>Придбання відеокамери</t>
  </si>
  <si>
    <t>придбання кондиціонера</t>
  </si>
  <si>
    <t>Система відеоспостереження (придбання обладнання)</t>
  </si>
  <si>
    <t>170703</t>
  </si>
  <si>
    <t>Видатки на проведення робіт, пов’язаних із будівництвом, реконструкцією, ремонтом та утриманням автомобільних доріг</t>
  </si>
  <si>
    <t>Капітальний ремонт пров. Лікарняний, вул. К-Маркса</t>
  </si>
  <si>
    <t>Капітальний ремонт вул. 40 років Жовтня</t>
  </si>
  <si>
    <t>Капітальний ремонт дороги вул.Трудова (від вул.28 Червня до вул.Пушкіна)</t>
  </si>
  <si>
    <t>Капітальний ремонт дороги по вул. Рози Люксембург</t>
  </si>
  <si>
    <t>Капітальний ремонт вул.Соборна</t>
  </si>
  <si>
    <t>Капітальний ремонт пров.Тихий</t>
  </si>
  <si>
    <t>Капітальний ремонт проїзду між домами вул.Добровольського,2 – Добровольського, 3а</t>
  </si>
  <si>
    <t>Капітальний ремонт покриття проїзду по вул. 28 Червня (від площі Шевченко до ЗОШ № 5)</t>
  </si>
  <si>
    <t>Капітальний ремонт покриття по вулиці Гагаріна</t>
  </si>
  <si>
    <t>Капітальний ремонт покриття по вулиці Покровська</t>
  </si>
  <si>
    <t>100103</t>
  </si>
  <si>
    <t>Дотація житлово-комунальному господарству</t>
  </si>
  <si>
    <t>Придбання фронтального навантажувача                     ( КП "Житловик)</t>
  </si>
  <si>
    <t>070101</t>
  </si>
  <si>
    <t>Дошкільні заклади освіти</t>
  </si>
  <si>
    <t xml:space="preserve">Придбання приладів побутових електричних (машина пральна (ДНЗ №5 - 2шт., ДНЗ№7- 1шт.), пилосос (ДНЗ№7- 1шт., ДНЗ№4-2 шт.), машина швейна побутова (ДНЗ№4 -1 шт.)), комплектів меблів (ДНЗ№1-2шт.); мультімедійний відеопроектор 3шт.(ДНЗ №1, ДНЗ№7,ДНЗ №5 ), ноутбук та стінка дитяча ДНЗ №4, жарова шафа ДНЗ №5
</t>
  </si>
  <si>
    <t>Капітальний ремонт водопроводу ДНЗ №5</t>
  </si>
  <si>
    <t>Капітальний ремонт каналізації ДНЗ № 4</t>
  </si>
  <si>
    <t>Капітальний ремонт ДНЗ № 1</t>
  </si>
  <si>
    <t>Капітальний ремонт  ДНЗ № 4</t>
  </si>
  <si>
    <t>Капітальний ремонт  ДНЗ № 5</t>
  </si>
  <si>
    <t>Капітальний ремонт  ДНЗ №7</t>
  </si>
  <si>
    <t>Розробка схем та проектних рішень масового застосування</t>
  </si>
  <si>
    <t>Програма забезпечення  розробки містобудівної документації та топографічної основи «Генеральний план міста  Арциз » на 2016 рік</t>
  </si>
  <si>
    <t>Землеустрій</t>
  </si>
  <si>
    <t>Програма "Оцінка земель на 2016 рік"</t>
  </si>
  <si>
    <t xml:space="preserve">Субвенція з місцевого бюджету державному бюджету на виконання програм соціально-економічного та культурного розвитку регіонів
</t>
  </si>
  <si>
    <t xml:space="preserve">Міжбюджетний трансферт Арцизькій районній державній адміністрації на капітальний ремонт приміщення  Центру надання  адміністративних послуг  Арцизької РДА
</t>
  </si>
  <si>
    <t xml:space="preserve">Міжбюджетний   трансферт державному бюджету на  придбання персонального комп’ютера
для УДКСУ в Арцизькому районі 
</t>
  </si>
  <si>
    <t>Інші субвенції</t>
  </si>
  <si>
    <t xml:space="preserve">Міжбюджетний трансферт районному бюджету на  придбання електрокоагулятора Надія-4 для Арцизької центральної районної  лікарні
</t>
  </si>
  <si>
    <t>Міжбюджетний трансферт районному бюджету на  придбання  операційного стола (90000 грн) та проведення капітального ремонту пологового відділення  для Арцизької центральної районної  лікарні</t>
  </si>
  <si>
    <t>ВСЬОГО по бюджету розвитку:</t>
  </si>
  <si>
    <t>Секретар міської ради</t>
  </si>
  <si>
    <t>Д.Г.Барсукова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</si>
</sst>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9"/>
      <color indexed="8"/>
      <name val="Calibri"/>
      <family val="2"/>
      <charset val="204"/>
    </font>
    <font>
      <b/>
      <sz val="9"/>
      <name val="Calibri"/>
      <family val="2"/>
      <charset val="204"/>
    </font>
    <font>
      <b/>
      <sz val="11"/>
      <name val="Times New Roman"/>
      <family val="1"/>
      <charset val="1"/>
    </font>
    <font>
      <sz val="10"/>
      <color indexed="10"/>
      <name val="Arial"/>
      <family val="2"/>
      <charset val="204"/>
    </font>
    <font>
      <sz val="10"/>
      <color indexed="40"/>
      <name val="Arial"/>
      <family val="2"/>
      <charset val="204"/>
    </font>
    <font>
      <sz val="10"/>
      <color indexed="30"/>
      <name val="Arial"/>
      <family val="2"/>
      <charset val="204"/>
    </font>
    <font>
      <sz val="10"/>
      <name val="Arial"/>
      <family val="2"/>
      <charset val="1"/>
    </font>
    <font>
      <b/>
      <sz val="10"/>
      <name val="Times New Roman"/>
      <family val="1"/>
      <charset val="1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99">
    <xf numFmtId="0" fontId="0" fillId="0" borderId="0" xfId="0"/>
    <xf numFmtId="0" fontId="1" fillId="0" borderId="0" xfId="1" applyFont="1"/>
    <xf numFmtId="0" fontId="1" fillId="2" borderId="0" xfId="1" applyFont="1" applyFill="1"/>
    <xf numFmtId="0" fontId="1" fillId="0" borderId="0" xfId="1" applyFont="1" applyFill="1"/>
    <xf numFmtId="1" fontId="1" fillId="0" borderId="0" xfId="1" applyNumberFormat="1" applyFont="1"/>
    <xf numFmtId="0" fontId="2" fillId="3" borderId="17" xfId="1" applyFont="1" applyFill="1" applyBorder="1" applyAlignment="1">
      <alignment wrapText="1"/>
    </xf>
    <xf numFmtId="1" fontId="2" fillId="3" borderId="1" xfId="1" applyNumberFormat="1" applyFont="1" applyFill="1" applyBorder="1" applyAlignment="1">
      <alignment horizontal="right"/>
    </xf>
    <xf numFmtId="1" fontId="2" fillId="3" borderId="7" xfId="1" applyNumberFormat="1" applyFont="1" applyFill="1" applyBorder="1" applyAlignment="1">
      <alignment horizontal="right"/>
    </xf>
    <xf numFmtId="1" fontId="2" fillId="3" borderId="11" xfId="1" applyNumberFormat="1" applyFont="1" applyFill="1" applyBorder="1" applyAlignment="1">
      <alignment horizontal="right"/>
    </xf>
    <xf numFmtId="0" fontId="2" fillId="3" borderId="0" xfId="1" applyFont="1" applyFill="1" applyBorder="1" applyAlignment="1">
      <alignment horizontal="left"/>
    </xf>
    <xf numFmtId="0" fontId="2" fillId="3" borderId="20" xfId="1" applyFont="1" applyFill="1" applyBorder="1" applyAlignment="1">
      <alignment horizontal="left"/>
    </xf>
    <xf numFmtId="1" fontId="2" fillId="3" borderId="20" xfId="1" applyNumberFormat="1" applyFont="1" applyFill="1" applyBorder="1" applyAlignment="1">
      <alignment horizontal="right"/>
    </xf>
    <xf numFmtId="1" fontId="2" fillId="3" borderId="2" xfId="1" applyNumberFormat="1" applyFont="1" applyFill="1" applyBorder="1" applyAlignment="1">
      <alignment horizontal="right"/>
    </xf>
    <xf numFmtId="0" fontId="2" fillId="3" borderId="17" xfId="1" applyFont="1" applyFill="1" applyBorder="1" applyAlignment="1">
      <alignment horizontal="right"/>
    </xf>
    <xf numFmtId="1" fontId="2" fillId="3" borderId="15" xfId="1" applyNumberFormat="1" applyFont="1" applyFill="1" applyBorder="1" applyAlignment="1">
      <alignment horizontal="right"/>
    </xf>
    <xf numFmtId="1" fontId="1" fillId="0" borderId="0" xfId="1" applyNumberFormat="1" applyFont="1" applyBorder="1"/>
    <xf numFmtId="49" fontId="2" fillId="3" borderId="31" xfId="1" applyNumberFormat="1" applyFont="1" applyFill="1" applyBorder="1" applyAlignment="1">
      <alignment horizontal="center" vertical="top" wrapText="1"/>
    </xf>
    <xf numFmtId="49" fontId="2" fillId="3" borderId="33" xfId="1" applyNumberFormat="1" applyFont="1" applyFill="1" applyBorder="1" applyAlignment="1">
      <alignment horizontal="center" vertical="top" wrapText="1"/>
    </xf>
    <xf numFmtId="0" fontId="2" fillId="3" borderId="32" xfId="1" applyFont="1" applyFill="1" applyBorder="1" applyAlignment="1">
      <alignment horizontal="center" vertical="top" wrapText="1"/>
    </xf>
    <xf numFmtId="0" fontId="2" fillId="3" borderId="34" xfId="1" applyFont="1" applyFill="1" applyBorder="1" applyAlignment="1">
      <alignment horizontal="center" vertical="top" wrapText="1"/>
    </xf>
    <xf numFmtId="0" fontId="2" fillId="3" borderId="32" xfId="1" applyFont="1" applyFill="1" applyBorder="1" applyAlignment="1">
      <alignment horizontal="center" vertical="top"/>
    </xf>
    <xf numFmtId="0" fontId="2" fillId="3" borderId="30" xfId="1" applyFont="1" applyFill="1" applyBorder="1" applyAlignment="1">
      <alignment horizontal="center" vertical="top"/>
    </xf>
    <xf numFmtId="1" fontId="1" fillId="4" borderId="0" xfId="1" applyNumberFormat="1" applyFont="1" applyFill="1"/>
    <xf numFmtId="0" fontId="1" fillId="4" borderId="0" xfId="1" applyFont="1" applyFill="1"/>
    <xf numFmtId="0" fontId="2" fillId="4" borderId="0" xfId="1" applyFont="1" applyFill="1"/>
    <xf numFmtId="0" fontId="4" fillId="4" borderId="1" xfId="1" applyFont="1" applyFill="1" applyBorder="1" applyAlignment="1">
      <alignment horizontal="center" wrapText="1"/>
    </xf>
    <xf numFmtId="0" fontId="5" fillId="4" borderId="2" xfId="1" applyFont="1" applyFill="1" applyBorder="1" applyAlignment="1">
      <alignment wrapText="1"/>
    </xf>
    <xf numFmtId="0" fontId="5" fillId="4" borderId="3" xfId="1" applyFont="1" applyFill="1" applyBorder="1" applyAlignment="1">
      <alignment horizontal="center" wrapText="1"/>
    </xf>
    <xf numFmtId="0" fontId="5" fillId="4" borderId="1" xfId="1" applyFont="1" applyFill="1" applyBorder="1" applyAlignment="1">
      <alignment horizontal="center" wrapText="1"/>
    </xf>
    <xf numFmtId="0" fontId="5" fillId="4" borderId="4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0" fontId="2" fillId="4" borderId="5" xfId="1" applyFont="1" applyFill="1" applyBorder="1" applyAlignment="1">
      <alignment horizontal="center" wrapText="1"/>
    </xf>
    <xf numFmtId="0" fontId="5" fillId="4" borderId="6" xfId="1" applyFont="1" applyFill="1" applyBorder="1" applyAlignment="1">
      <alignment wrapText="1"/>
    </xf>
    <xf numFmtId="0" fontId="2" fillId="4" borderId="4" xfId="1" applyFont="1" applyFill="1" applyBorder="1"/>
    <xf numFmtId="0" fontId="6" fillId="4" borderId="0" xfId="1" applyFont="1" applyFill="1" applyAlignment="1">
      <alignment wrapText="1"/>
    </xf>
    <xf numFmtId="0" fontId="2" fillId="4" borderId="1" xfId="1" applyFont="1" applyFill="1" applyBorder="1" applyAlignment="1">
      <alignment horizontal="left" wrapText="1"/>
    </xf>
    <xf numFmtId="1" fontId="2" fillId="4" borderId="3" xfId="1" applyNumberFormat="1" applyFont="1" applyFill="1" applyBorder="1" applyAlignment="1">
      <alignment horizontal="right"/>
    </xf>
    <xf numFmtId="0" fontId="2" fillId="4" borderId="1" xfId="1" applyFont="1" applyFill="1" applyBorder="1" applyAlignment="1">
      <alignment horizontal="right"/>
    </xf>
    <xf numFmtId="0" fontId="2" fillId="4" borderId="7" xfId="1" applyFont="1" applyFill="1" applyBorder="1" applyAlignment="1">
      <alignment horizontal="right"/>
    </xf>
    <xf numFmtId="0" fontId="1" fillId="4" borderId="8" xfId="1" applyFont="1" applyFill="1" applyBorder="1"/>
    <xf numFmtId="0" fontId="1" fillId="4" borderId="1" xfId="1" applyFont="1" applyFill="1" applyBorder="1" applyAlignment="1">
      <alignment horizontal="left" wrapText="1"/>
    </xf>
    <xf numFmtId="1" fontId="1" fillId="4" borderId="3" xfId="1" applyNumberFormat="1" applyFont="1" applyFill="1" applyBorder="1" applyAlignment="1">
      <alignment horizontal="right"/>
    </xf>
    <xf numFmtId="1" fontId="1" fillId="4" borderId="1" xfId="1" applyNumberFormat="1" applyFont="1" applyFill="1" applyBorder="1" applyAlignment="1">
      <alignment horizontal="right"/>
    </xf>
    <xf numFmtId="1" fontId="1" fillId="4" borderId="7" xfId="1" applyNumberFormat="1" applyFont="1" applyFill="1" applyBorder="1" applyAlignment="1">
      <alignment horizontal="right"/>
    </xf>
    <xf numFmtId="1" fontId="1" fillId="4" borderId="8" xfId="1" applyNumberFormat="1" applyFont="1" applyFill="1" applyBorder="1" applyAlignment="1">
      <alignment horizontal="right"/>
    </xf>
    <xf numFmtId="1" fontId="1" fillId="4" borderId="0" xfId="1" applyNumberFormat="1" applyFont="1" applyFill="1" applyAlignment="1">
      <alignment horizontal="right"/>
    </xf>
    <xf numFmtId="1" fontId="1" fillId="4" borderId="9" xfId="1" applyNumberFormat="1" applyFont="1" applyFill="1" applyBorder="1" applyAlignment="1">
      <alignment horizontal="right"/>
    </xf>
    <xf numFmtId="1" fontId="1" fillId="4" borderId="2" xfId="1" applyNumberFormat="1" applyFont="1" applyFill="1" applyBorder="1" applyAlignment="1">
      <alignment horizontal="right"/>
    </xf>
    <xf numFmtId="1" fontId="1" fillId="4" borderId="10" xfId="1" applyNumberFormat="1" applyFont="1" applyFill="1" applyBorder="1" applyAlignment="1">
      <alignment horizontal="right"/>
    </xf>
    <xf numFmtId="1" fontId="1" fillId="4" borderId="5" xfId="1" applyNumberFormat="1" applyFont="1" applyFill="1" applyBorder="1" applyAlignment="1">
      <alignment horizontal="right"/>
    </xf>
    <xf numFmtId="1" fontId="1" fillId="4" borderId="6" xfId="1" applyNumberFormat="1" applyFont="1" applyFill="1" applyBorder="1" applyAlignment="1">
      <alignment horizontal="right"/>
    </xf>
    <xf numFmtId="1" fontId="1" fillId="4" borderId="11" xfId="1" applyNumberFormat="1" applyFont="1" applyFill="1" applyBorder="1" applyAlignment="1">
      <alignment horizontal="right"/>
    </xf>
    <xf numFmtId="1" fontId="1" fillId="4" borderId="12" xfId="1" applyNumberFormat="1" applyFont="1" applyFill="1" applyBorder="1" applyAlignment="1">
      <alignment horizontal="right"/>
    </xf>
    <xf numFmtId="0" fontId="6" fillId="4" borderId="5" xfId="1" applyFont="1" applyFill="1" applyBorder="1" applyAlignment="1">
      <alignment horizontal="left" wrapText="1"/>
    </xf>
    <xf numFmtId="1" fontId="2" fillId="4" borderId="1" xfId="1" applyNumberFormat="1" applyFont="1" applyFill="1" applyBorder="1" applyAlignment="1">
      <alignment horizontal="right"/>
    </xf>
    <xf numFmtId="1" fontId="2" fillId="4" borderId="7" xfId="1" applyNumberFormat="1" applyFont="1" applyFill="1" applyBorder="1" applyAlignment="1">
      <alignment horizontal="right"/>
    </xf>
    <xf numFmtId="1" fontId="1" fillId="5" borderId="1" xfId="1" applyNumberFormat="1" applyFont="1" applyFill="1" applyBorder="1" applyAlignment="1">
      <alignment horizontal="right"/>
    </xf>
    <xf numFmtId="1" fontId="1" fillId="5" borderId="3" xfId="1" applyNumberFormat="1" applyFont="1" applyFill="1" applyBorder="1" applyAlignment="1">
      <alignment horizontal="right"/>
    </xf>
    <xf numFmtId="0" fontId="1" fillId="4" borderId="13" xfId="1" applyFont="1" applyFill="1" applyBorder="1"/>
    <xf numFmtId="0" fontId="1" fillId="4" borderId="2" xfId="1" applyFont="1" applyFill="1" applyBorder="1" applyAlignment="1">
      <alignment horizontal="left" wrapText="1"/>
    </xf>
    <xf numFmtId="0" fontId="1" fillId="4" borderId="2" xfId="1" applyFont="1" applyFill="1" applyBorder="1" applyAlignment="1">
      <alignment horizontal="left" vertical="center" wrapText="1"/>
    </xf>
    <xf numFmtId="1" fontId="1" fillId="4" borderId="14" xfId="1" applyNumberFormat="1" applyFont="1" applyFill="1" applyBorder="1" applyAlignment="1">
      <alignment horizontal="right"/>
    </xf>
    <xf numFmtId="0" fontId="1" fillId="4" borderId="15" xfId="1" applyFont="1" applyFill="1" applyBorder="1"/>
    <xf numFmtId="1" fontId="1" fillId="4" borderId="16" xfId="1" applyNumberFormat="1" applyFont="1" applyFill="1" applyBorder="1" applyAlignment="1">
      <alignment horizontal="right"/>
    </xf>
    <xf numFmtId="1" fontId="1" fillId="4" borderId="17" xfId="1" applyNumberFormat="1" applyFont="1" applyFill="1" applyBorder="1" applyAlignment="1">
      <alignment horizontal="right"/>
    </xf>
    <xf numFmtId="1" fontId="1" fillId="5" borderId="7" xfId="1" applyNumberFormat="1" applyFont="1" applyFill="1" applyBorder="1" applyAlignment="1">
      <alignment horizontal="right"/>
    </xf>
    <xf numFmtId="0" fontId="1" fillId="4" borderId="18" xfId="1" applyFont="1" applyFill="1" applyBorder="1" applyAlignment="1">
      <alignment horizontal="left" vertical="center" wrapText="1"/>
    </xf>
    <xf numFmtId="1" fontId="1" fillId="5" borderId="19" xfId="1" applyNumberFormat="1" applyFont="1" applyFill="1" applyBorder="1" applyAlignment="1">
      <alignment horizontal="right"/>
    </xf>
    <xf numFmtId="1" fontId="1" fillId="4" borderId="18" xfId="1" applyNumberFormat="1" applyFont="1" applyFill="1" applyBorder="1" applyAlignment="1">
      <alignment horizontal="right"/>
    </xf>
    <xf numFmtId="0" fontId="2" fillId="4" borderId="8" xfId="1" applyFont="1" applyFill="1" applyBorder="1" applyAlignment="1">
      <alignment horizontal="left" vertical="center"/>
    </xf>
    <xf numFmtId="1" fontId="2" fillId="4" borderId="0" xfId="1" applyNumberFormat="1" applyFont="1" applyFill="1" applyAlignment="1">
      <alignment horizontal="right"/>
    </xf>
    <xf numFmtId="1" fontId="2" fillId="4" borderId="8" xfId="1" applyNumberFormat="1" applyFont="1" applyFill="1" applyBorder="1" applyAlignment="1">
      <alignment horizontal="right"/>
    </xf>
    <xf numFmtId="1" fontId="1" fillId="4" borderId="13" xfId="1" applyNumberFormat="1" applyFont="1" applyFill="1" applyBorder="1" applyAlignment="1">
      <alignment horizontal="right"/>
    </xf>
    <xf numFmtId="0" fontId="1" fillId="4" borderId="18" xfId="1" applyFont="1" applyFill="1" applyBorder="1" applyAlignment="1">
      <alignment horizontal="left" wrapText="1"/>
    </xf>
    <xf numFmtId="1" fontId="2" fillId="4" borderId="2" xfId="1" applyNumberFormat="1" applyFont="1" applyFill="1" applyBorder="1" applyAlignment="1">
      <alignment horizontal="right"/>
    </xf>
    <xf numFmtId="0" fontId="1" fillId="4" borderId="5" xfId="1" applyFont="1" applyFill="1" applyBorder="1"/>
    <xf numFmtId="0" fontId="1" fillId="3" borderId="15" xfId="1" applyFont="1" applyFill="1" applyBorder="1"/>
    <xf numFmtId="0" fontId="2" fillId="3" borderId="1" xfId="1" applyFont="1" applyFill="1" applyBorder="1"/>
    <xf numFmtId="0" fontId="2" fillId="3" borderId="1" xfId="1" applyFont="1" applyFill="1" applyBorder="1" applyAlignment="1">
      <alignment horizontal="left"/>
    </xf>
    <xf numFmtId="0" fontId="1" fillId="4" borderId="11" xfId="1" applyFont="1" applyFill="1" applyBorder="1" applyAlignment="1">
      <alignment horizontal="center"/>
    </xf>
    <xf numFmtId="0" fontId="6" fillId="4" borderId="11" xfId="1" applyFont="1" applyFill="1" applyBorder="1" applyAlignment="1">
      <alignment horizontal="center" wrapText="1"/>
    </xf>
    <xf numFmtId="0" fontId="2" fillId="4" borderId="8" xfId="1" applyFont="1" applyFill="1" applyBorder="1" applyAlignment="1">
      <alignment horizontal="left"/>
    </xf>
    <xf numFmtId="1" fontId="1" fillId="4" borderId="20" xfId="1" applyNumberFormat="1" applyFont="1" applyFill="1" applyBorder="1" applyAlignment="1">
      <alignment horizontal="right"/>
    </xf>
    <xf numFmtId="0" fontId="1" fillId="4" borderId="8" xfId="1" applyFont="1" applyFill="1" applyBorder="1" applyAlignment="1">
      <alignment horizontal="left" wrapText="1"/>
    </xf>
    <xf numFmtId="0" fontId="1" fillId="4" borderId="2" xfId="1" applyFont="1" applyFill="1" applyBorder="1" applyAlignment="1">
      <alignment horizontal="left" vertical="top" wrapText="1"/>
    </xf>
    <xf numFmtId="0" fontId="1" fillId="4" borderId="0" xfId="1" applyFont="1" applyFill="1" applyBorder="1"/>
    <xf numFmtId="1" fontId="10" fillId="4" borderId="2" xfId="1" applyNumberFormat="1" applyFont="1" applyFill="1" applyBorder="1" applyAlignment="1">
      <alignment horizontal="right"/>
    </xf>
    <xf numFmtId="0" fontId="1" fillId="4" borderId="5" xfId="1" applyFont="1" applyFill="1" applyBorder="1" applyAlignment="1">
      <alignment horizontal="left" wrapText="1"/>
    </xf>
    <xf numFmtId="0" fontId="2" fillId="4" borderId="5" xfId="1" applyFont="1" applyFill="1" applyBorder="1" applyAlignment="1">
      <alignment vertical="top" wrapText="1"/>
    </xf>
    <xf numFmtId="1" fontId="2" fillId="4" borderId="5" xfId="1" applyNumberFormat="1" applyFont="1" applyFill="1" applyBorder="1" applyAlignment="1">
      <alignment horizontal="right"/>
    </xf>
    <xf numFmtId="1" fontId="2" fillId="4" borderId="17" xfId="1" applyNumberFormat="1" applyFont="1" applyFill="1" applyBorder="1" applyAlignment="1">
      <alignment horizontal="right"/>
    </xf>
    <xf numFmtId="0" fontId="2" fillId="4" borderId="5" xfId="1" applyFont="1" applyFill="1" applyBorder="1" applyAlignment="1">
      <alignment horizontal="left" wrapText="1"/>
    </xf>
    <xf numFmtId="0" fontId="2" fillId="4" borderId="8" xfId="1" applyFont="1" applyFill="1" applyBorder="1" applyAlignment="1">
      <alignment horizontal="left" wrapText="1"/>
    </xf>
    <xf numFmtId="0" fontId="1" fillId="3" borderId="21" xfId="1" applyFont="1" applyFill="1" applyBorder="1"/>
    <xf numFmtId="0" fontId="2" fillId="3" borderId="22" xfId="1" applyFont="1" applyFill="1" applyBorder="1"/>
    <xf numFmtId="0" fontId="11" fillId="3" borderId="6" xfId="1" applyFont="1" applyFill="1" applyBorder="1" applyAlignment="1">
      <alignment horizontal="left"/>
    </xf>
    <xf numFmtId="1" fontId="2" fillId="3" borderId="5" xfId="1" applyNumberFormat="1" applyFont="1" applyFill="1" applyBorder="1" applyAlignment="1">
      <alignment horizontal="right"/>
    </xf>
    <xf numFmtId="1" fontId="2" fillId="3" borderId="17" xfId="1" applyNumberFormat="1" applyFont="1" applyFill="1" applyBorder="1" applyAlignment="1">
      <alignment horizontal="right"/>
    </xf>
    <xf numFmtId="0" fontId="11" fillId="4" borderId="8" xfId="1" applyFont="1" applyFill="1" applyBorder="1"/>
    <xf numFmtId="0" fontId="6" fillId="4" borderId="13" xfId="1" applyFont="1" applyFill="1" applyBorder="1" applyAlignment="1">
      <alignment wrapText="1"/>
    </xf>
    <xf numFmtId="0" fontId="2" fillId="4" borderId="1" xfId="1" applyFont="1" applyFill="1" applyBorder="1" applyAlignment="1">
      <alignment horizontal="left"/>
    </xf>
    <xf numFmtId="1" fontId="1" fillId="4" borderId="4" xfId="1" applyNumberFormat="1" applyFont="1" applyFill="1" applyBorder="1" applyAlignment="1">
      <alignment horizontal="right"/>
    </xf>
    <xf numFmtId="1" fontId="1" fillId="4" borderId="15" xfId="1" applyNumberFormat="1" applyFont="1" applyFill="1" applyBorder="1" applyAlignment="1">
      <alignment horizontal="right"/>
    </xf>
    <xf numFmtId="1" fontId="2" fillId="4" borderId="11" xfId="1" applyNumberFormat="1" applyFont="1" applyFill="1" applyBorder="1" applyAlignment="1">
      <alignment horizontal="right"/>
    </xf>
    <xf numFmtId="1" fontId="2" fillId="4" borderId="0" xfId="1" applyNumberFormat="1" applyFont="1" applyFill="1" applyBorder="1" applyAlignment="1">
      <alignment horizontal="right"/>
    </xf>
    <xf numFmtId="0" fontId="1" fillId="4" borderId="7" xfId="1" applyFont="1" applyFill="1" applyBorder="1" applyAlignment="1">
      <alignment horizontal="left" wrapText="1"/>
    </xf>
    <xf numFmtId="1" fontId="1" fillId="4" borderId="23" xfId="1" applyNumberFormat="1" applyFont="1" applyFill="1" applyBorder="1" applyAlignment="1">
      <alignment horizontal="right"/>
    </xf>
    <xf numFmtId="1" fontId="2" fillId="4" borderId="24" xfId="1" applyNumberFormat="1" applyFont="1" applyFill="1" applyBorder="1" applyAlignment="1">
      <alignment horizontal="right"/>
    </xf>
    <xf numFmtId="1" fontId="2" fillId="4" borderId="22" xfId="1" applyNumberFormat="1" applyFont="1" applyFill="1" applyBorder="1" applyAlignment="1">
      <alignment horizontal="right"/>
    </xf>
    <xf numFmtId="0" fontId="2" fillId="4" borderId="7" xfId="1" applyFont="1" applyFill="1" applyBorder="1" applyAlignment="1">
      <alignment horizontal="left" wrapText="1"/>
    </xf>
    <xf numFmtId="1" fontId="2" fillId="4" borderId="25" xfId="1" applyNumberFormat="1" applyFont="1" applyFill="1" applyBorder="1" applyAlignment="1">
      <alignment horizontal="right"/>
    </xf>
    <xf numFmtId="1" fontId="2" fillId="4" borderId="26" xfId="1" applyNumberFormat="1" applyFont="1" applyFill="1" applyBorder="1" applyAlignment="1">
      <alignment horizontal="right"/>
    </xf>
    <xf numFmtId="1" fontId="2" fillId="4" borderId="27" xfId="1" applyNumberFormat="1" applyFont="1" applyFill="1" applyBorder="1" applyAlignment="1">
      <alignment horizontal="right"/>
    </xf>
    <xf numFmtId="1" fontId="2" fillId="4" borderId="13" xfId="1" applyNumberFormat="1" applyFont="1" applyFill="1" applyBorder="1" applyAlignment="1">
      <alignment horizontal="right"/>
    </xf>
    <xf numFmtId="1" fontId="2" fillId="4" borderId="15" xfId="1" applyNumberFormat="1" applyFont="1" applyFill="1" applyBorder="1" applyAlignment="1">
      <alignment horizontal="right"/>
    </xf>
    <xf numFmtId="1" fontId="2" fillId="4" borderId="4" xfId="1" applyNumberFormat="1" applyFont="1" applyFill="1" applyBorder="1" applyAlignment="1">
      <alignment horizontal="right"/>
    </xf>
    <xf numFmtId="1" fontId="2" fillId="4" borderId="14" xfId="1" applyNumberFormat="1" applyFont="1" applyFill="1" applyBorder="1" applyAlignment="1">
      <alignment horizontal="right"/>
    </xf>
    <xf numFmtId="0" fontId="1" fillId="4" borderId="17" xfId="1" applyFont="1" applyFill="1" applyBorder="1" applyAlignment="1">
      <alignment horizontal="left" wrapText="1"/>
    </xf>
    <xf numFmtId="1" fontId="1" fillId="4" borderId="28" xfId="1" applyNumberFormat="1" applyFont="1" applyFill="1" applyBorder="1" applyAlignment="1">
      <alignment horizontal="right"/>
    </xf>
    <xf numFmtId="1" fontId="2" fillId="4" borderId="21" xfId="1" applyNumberFormat="1" applyFont="1" applyFill="1" applyBorder="1" applyAlignment="1">
      <alignment horizontal="right"/>
    </xf>
    <xf numFmtId="1" fontId="2" fillId="4" borderId="29" xfId="1" applyNumberFormat="1" applyFont="1" applyFill="1" applyBorder="1" applyAlignment="1">
      <alignment horizontal="right"/>
    </xf>
    <xf numFmtId="0" fontId="2" fillId="4" borderId="17" xfId="1" applyFont="1" applyFill="1" applyBorder="1" applyAlignment="1">
      <alignment horizontal="left" wrapText="1"/>
    </xf>
    <xf numFmtId="1" fontId="1" fillId="4" borderId="30" xfId="1" applyNumberFormat="1" applyFont="1" applyFill="1" applyBorder="1" applyAlignment="1">
      <alignment horizontal="right"/>
    </xf>
    <xf numFmtId="1" fontId="2" fillId="4" borderId="20" xfId="1" applyNumberFormat="1" applyFont="1" applyFill="1" applyBorder="1" applyAlignment="1">
      <alignment horizontal="right"/>
    </xf>
    <xf numFmtId="0" fontId="1" fillId="3" borderId="1" xfId="1" applyFont="1" applyFill="1" applyBorder="1"/>
    <xf numFmtId="0" fontId="2" fillId="3" borderId="4" xfId="1" applyFont="1" applyFill="1" applyBorder="1"/>
    <xf numFmtId="0" fontId="2" fillId="3" borderId="5" xfId="1" applyFont="1" applyFill="1" applyBorder="1" applyAlignment="1">
      <alignment horizontal="left"/>
    </xf>
    <xf numFmtId="1" fontId="2" fillId="3" borderId="21" xfId="1" applyNumberFormat="1" applyFont="1" applyFill="1" applyBorder="1" applyAlignment="1">
      <alignment horizontal="right"/>
    </xf>
    <xf numFmtId="1" fontId="2" fillId="3" borderId="29" xfId="1" applyNumberFormat="1" applyFont="1" applyFill="1" applyBorder="1" applyAlignment="1">
      <alignment horizontal="right"/>
    </xf>
    <xf numFmtId="1" fontId="2" fillId="3" borderId="27" xfId="1" applyNumberFormat="1" applyFont="1" applyFill="1" applyBorder="1" applyAlignment="1">
      <alignment horizontal="right"/>
    </xf>
    <xf numFmtId="49" fontId="2" fillId="4" borderId="31" xfId="1" applyNumberFormat="1" applyFont="1" applyFill="1" applyBorder="1" applyAlignment="1">
      <alignment horizontal="center" vertical="top"/>
    </xf>
    <xf numFmtId="0" fontId="2" fillId="4" borderId="32" xfId="1" applyFont="1" applyFill="1" applyBorder="1" applyAlignment="1">
      <alignment horizontal="center" vertical="top" wrapText="1"/>
    </xf>
    <xf numFmtId="0" fontId="1" fillId="4" borderId="12" xfId="1" applyFont="1" applyFill="1" applyBorder="1" applyAlignment="1">
      <alignment horizontal="left" wrapText="1"/>
    </xf>
    <xf numFmtId="49" fontId="2" fillId="4" borderId="33" xfId="1" applyNumberFormat="1" applyFont="1" applyFill="1" applyBorder="1" applyAlignment="1">
      <alignment horizontal="center" vertical="top"/>
    </xf>
    <xf numFmtId="0" fontId="2" fillId="4" borderId="34" xfId="1" applyFont="1" applyFill="1" applyBorder="1" applyAlignment="1">
      <alignment horizontal="center" vertical="top" wrapText="1"/>
    </xf>
    <xf numFmtId="0" fontId="1" fillId="4" borderId="23" xfId="1" applyFont="1" applyFill="1" applyBorder="1" applyAlignment="1">
      <alignment horizontal="left" wrapText="1"/>
    </xf>
    <xf numFmtId="1" fontId="1" fillId="4" borderId="24" xfId="1" applyNumberFormat="1" applyFont="1" applyFill="1" applyBorder="1" applyAlignment="1">
      <alignment horizontal="right"/>
    </xf>
    <xf numFmtId="0" fontId="1" fillId="4" borderId="0" xfId="1" applyFont="1" applyFill="1" applyBorder="1" applyAlignment="1">
      <alignment horizontal="left" wrapText="1"/>
    </xf>
    <xf numFmtId="0" fontId="1" fillId="4" borderId="22" xfId="1" applyFont="1" applyFill="1" applyBorder="1" applyAlignment="1">
      <alignment horizontal="left" vertical="top" wrapText="1"/>
    </xf>
    <xf numFmtId="1" fontId="2" fillId="4" borderId="6" xfId="1" applyNumberFormat="1" applyFont="1" applyFill="1" applyBorder="1" applyAlignment="1">
      <alignment horizontal="right"/>
    </xf>
    <xf numFmtId="0" fontId="1" fillId="4" borderId="22" xfId="1" applyFont="1" applyFill="1" applyBorder="1" applyAlignment="1">
      <alignment horizontal="left" wrapText="1"/>
    </xf>
    <xf numFmtId="49" fontId="2" fillId="4" borderId="35" xfId="1" applyNumberFormat="1" applyFont="1" applyFill="1" applyBorder="1" applyAlignment="1">
      <alignment horizontal="center" vertical="top"/>
    </xf>
    <xf numFmtId="0" fontId="2" fillId="4" borderId="30" xfId="1" applyFont="1" applyFill="1" applyBorder="1" applyAlignment="1">
      <alignment horizontal="center" vertical="top" wrapText="1"/>
    </xf>
    <xf numFmtId="0" fontId="1" fillId="4" borderId="20" xfId="1" applyFont="1" applyFill="1" applyBorder="1" applyAlignment="1">
      <alignment horizontal="left" wrapText="1"/>
    </xf>
    <xf numFmtId="0" fontId="1" fillId="3" borderId="5" xfId="1" applyFont="1" applyFill="1" applyBorder="1"/>
    <xf numFmtId="0" fontId="2" fillId="3" borderId="17" xfId="1" applyFont="1" applyFill="1" applyBorder="1"/>
    <xf numFmtId="0" fontId="2" fillId="3" borderId="16" xfId="1" applyFont="1" applyFill="1" applyBorder="1" applyAlignment="1">
      <alignment horizontal="left"/>
    </xf>
    <xf numFmtId="1" fontId="2" fillId="3" borderId="6" xfId="1" applyNumberFormat="1" applyFont="1" applyFill="1" applyBorder="1" applyAlignment="1">
      <alignment horizontal="right"/>
    </xf>
    <xf numFmtId="49" fontId="2" fillId="4" borderId="8" xfId="1" applyNumberFormat="1" applyFont="1" applyFill="1" applyBorder="1" applyAlignment="1">
      <alignment horizontal="right" vertical="center"/>
    </xf>
    <xf numFmtId="0" fontId="13" fillId="4" borderId="11" xfId="2" applyFont="1" applyFill="1" applyBorder="1" applyAlignment="1">
      <alignment horizontal="center" vertical="top" wrapText="1"/>
    </xf>
    <xf numFmtId="0" fontId="1" fillId="4" borderId="13" xfId="1" applyFont="1" applyFill="1" applyBorder="1" applyAlignment="1">
      <alignment horizontal="left" wrapText="1"/>
    </xf>
    <xf numFmtId="0" fontId="13" fillId="4" borderId="8" xfId="2" applyFont="1" applyFill="1" applyBorder="1" applyAlignment="1">
      <alignment horizontal="center" vertical="top" wrapText="1"/>
    </xf>
    <xf numFmtId="0" fontId="1" fillId="4" borderId="4" xfId="1" applyFont="1" applyFill="1" applyBorder="1" applyAlignment="1">
      <alignment horizontal="left" wrapText="1"/>
    </xf>
    <xf numFmtId="0" fontId="13" fillId="4" borderId="8" xfId="2" applyFont="1" applyFill="1" applyBorder="1" applyAlignment="1">
      <alignment wrapText="1"/>
    </xf>
    <xf numFmtId="49" fontId="2" fillId="4" borderId="0" xfId="1" applyNumberFormat="1" applyFont="1" applyFill="1" applyBorder="1" applyAlignment="1">
      <alignment horizontal="right" vertical="center"/>
    </xf>
    <xf numFmtId="0" fontId="13" fillId="4" borderId="34" xfId="2" applyFont="1" applyFill="1" applyBorder="1" applyAlignment="1">
      <alignment wrapText="1"/>
    </xf>
    <xf numFmtId="0" fontId="13" fillId="4" borderId="30" xfId="2" applyFont="1" applyFill="1" applyBorder="1" applyAlignment="1">
      <alignment wrapText="1"/>
    </xf>
    <xf numFmtId="0" fontId="2" fillId="3" borderId="23" xfId="1" applyFont="1" applyFill="1" applyBorder="1" applyAlignment="1">
      <alignment horizontal="left"/>
    </xf>
    <xf numFmtId="0" fontId="2" fillId="3" borderId="20" xfId="1" applyFont="1" applyFill="1" applyBorder="1"/>
    <xf numFmtId="0" fontId="2" fillId="3" borderId="7" xfId="1" applyFont="1" applyFill="1" applyBorder="1" applyAlignment="1">
      <alignment horizontal="left"/>
    </xf>
    <xf numFmtId="49" fontId="2" fillId="4" borderId="20" xfId="1" applyNumberFormat="1" applyFont="1" applyFill="1" applyBorder="1" applyAlignment="1">
      <alignment horizontal="right" vertical="center"/>
    </xf>
    <xf numFmtId="0" fontId="13" fillId="4" borderId="22" xfId="2" applyFont="1" applyFill="1" applyBorder="1" applyAlignment="1">
      <alignment wrapText="1"/>
    </xf>
    <xf numFmtId="0" fontId="2" fillId="4" borderId="12" xfId="1" applyFont="1" applyFill="1" applyBorder="1" applyAlignment="1">
      <alignment horizontal="left" wrapText="1"/>
    </xf>
    <xf numFmtId="0" fontId="2" fillId="3" borderId="17" xfId="1" applyFont="1" applyFill="1" applyBorder="1" applyAlignment="1">
      <alignment horizontal="left"/>
    </xf>
    <xf numFmtId="0" fontId="2" fillId="3" borderId="30" xfId="1" applyFont="1" applyFill="1" applyBorder="1"/>
    <xf numFmtId="0" fontId="2" fillId="4" borderId="20" xfId="1" applyFont="1" applyFill="1" applyBorder="1" applyAlignment="1">
      <alignment horizontal="left"/>
    </xf>
    <xf numFmtId="0" fontId="13" fillId="4" borderId="5" xfId="2" applyFont="1" applyFill="1" applyBorder="1" applyAlignment="1">
      <alignment wrapText="1"/>
    </xf>
    <xf numFmtId="0" fontId="2" fillId="3" borderId="34" xfId="1" applyFont="1" applyFill="1" applyBorder="1"/>
    <xf numFmtId="1" fontId="2" fillId="3" borderId="12" xfId="1" applyNumberFormat="1" applyFont="1" applyFill="1" applyBorder="1" applyAlignment="1">
      <alignment horizontal="right"/>
    </xf>
    <xf numFmtId="1" fontId="2" fillId="3" borderId="32" xfId="1" applyNumberFormat="1" applyFont="1" applyFill="1" applyBorder="1" applyAlignment="1">
      <alignment horizontal="right"/>
    </xf>
    <xf numFmtId="0" fontId="2" fillId="4" borderId="23" xfId="1" applyFont="1" applyFill="1" applyBorder="1" applyAlignment="1">
      <alignment horizontal="left"/>
    </xf>
    <xf numFmtId="0" fontId="2" fillId="4" borderId="20" xfId="1" applyFont="1" applyFill="1" applyBorder="1"/>
    <xf numFmtId="0" fontId="2" fillId="4" borderId="29" xfId="1" applyFont="1" applyFill="1" applyBorder="1" applyAlignment="1">
      <alignment horizontal="left"/>
    </xf>
    <xf numFmtId="1" fontId="2" fillId="3" borderId="16" xfId="1" applyNumberFormat="1" applyFont="1" applyFill="1" applyBorder="1" applyAlignment="1">
      <alignment horizontal="right"/>
    </xf>
    <xf numFmtId="0" fontId="2" fillId="4" borderId="32" xfId="1" applyFont="1" applyFill="1" applyBorder="1" applyAlignment="1">
      <alignment horizontal="center" vertical="top"/>
    </xf>
    <xf numFmtId="0" fontId="2" fillId="4" borderId="17" xfId="1" applyFont="1" applyFill="1" applyBorder="1" applyAlignment="1">
      <alignment horizontal="left" vertical="top" wrapText="1"/>
    </xf>
    <xf numFmtId="1" fontId="2" fillId="4" borderId="16" xfId="1" applyNumberFormat="1" applyFont="1" applyFill="1" applyBorder="1" applyAlignment="1">
      <alignment horizontal="right"/>
    </xf>
    <xf numFmtId="0" fontId="2" fillId="4" borderId="30" xfId="1" applyFont="1" applyFill="1" applyBorder="1" applyAlignment="1">
      <alignment horizontal="center" vertical="top"/>
    </xf>
    <xf numFmtId="0" fontId="1" fillId="6" borderId="5" xfId="1" applyFont="1" applyFill="1" applyBorder="1"/>
    <xf numFmtId="0" fontId="1" fillId="6" borderId="6" xfId="1" applyFont="1" applyFill="1" applyBorder="1"/>
    <xf numFmtId="0" fontId="2" fillId="6" borderId="16" xfId="1" applyFont="1" applyFill="1" applyBorder="1" applyAlignment="1">
      <alignment horizontal="left"/>
    </xf>
    <xf numFmtId="1" fontId="2" fillId="6" borderId="16" xfId="1" applyNumberFormat="1" applyFont="1" applyFill="1" applyBorder="1" applyAlignment="1">
      <alignment horizontal="right"/>
    </xf>
    <xf numFmtId="1" fontId="2" fillId="6" borderId="20" xfId="1" applyNumberFormat="1" applyFont="1" applyFill="1" applyBorder="1" applyAlignment="1">
      <alignment horizontal="right"/>
    </xf>
    <xf numFmtId="1" fontId="2" fillId="6" borderId="17" xfId="1" applyNumberFormat="1" applyFont="1" applyFill="1" applyBorder="1" applyAlignment="1">
      <alignment horizontal="right"/>
    </xf>
    <xf numFmtId="1" fontId="2" fillId="6" borderId="5" xfId="1" applyNumberFormat="1" applyFont="1" applyFill="1" applyBorder="1" applyAlignment="1">
      <alignment horizontal="right"/>
    </xf>
    <xf numFmtId="0" fontId="1" fillId="4" borderId="12" xfId="1" applyFont="1" applyFill="1" applyBorder="1"/>
    <xf numFmtId="1" fontId="1" fillId="4" borderId="0" xfId="1" applyNumberFormat="1" applyFont="1" applyFill="1" applyBorder="1"/>
    <xf numFmtId="0" fontId="3" fillId="4" borderId="0" xfId="1" applyFont="1" applyFill="1"/>
    <xf numFmtId="1" fontId="3" fillId="4" borderId="5" xfId="1" applyNumberFormat="1" applyFont="1" applyFill="1" applyBorder="1" applyAlignment="1">
      <alignment horizontal="right"/>
    </xf>
    <xf numFmtId="1" fontId="3" fillId="4" borderId="0" xfId="1" applyNumberFormat="1" applyFont="1" applyFill="1" applyBorder="1" applyAlignment="1">
      <alignment horizontal="right"/>
    </xf>
    <xf numFmtId="0" fontId="7" fillId="4" borderId="0" xfId="1" applyFont="1" applyFill="1"/>
    <xf numFmtId="0" fontId="8" fillId="4" borderId="0" xfId="1" applyFont="1" applyFill="1"/>
    <xf numFmtId="1" fontId="1" fillId="4" borderId="0" xfId="1" applyNumberFormat="1" applyFont="1" applyFill="1" applyBorder="1" applyAlignment="1">
      <alignment horizontal="right"/>
    </xf>
    <xf numFmtId="0" fontId="9" fillId="4" borderId="0" xfId="1" applyFont="1" applyFill="1"/>
    <xf numFmtId="1" fontId="9" fillId="4" borderId="0" xfId="1" applyNumberFormat="1" applyFont="1" applyFill="1"/>
    <xf numFmtId="0" fontId="7" fillId="4" borderId="0" xfId="1" applyFont="1" applyFill="1" applyBorder="1"/>
    <xf numFmtId="0" fontId="1" fillId="4" borderId="0" xfId="1" applyFont="1" applyFill="1" applyAlignment="1">
      <alignment wrapText="1"/>
    </xf>
    <xf numFmtId="0" fontId="1" fillId="4" borderId="20" xfId="1" applyFont="1" applyFill="1" applyBorder="1"/>
    <xf numFmtId="2" fontId="1" fillId="4" borderId="0" xfId="1" applyNumberFormat="1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6"/>
  <sheetViews>
    <sheetView tabSelected="1" topLeftCell="A77" zoomScale="90" zoomScaleNormal="90" workbookViewId="0">
      <selection activeCell="C12" sqref="C12"/>
    </sheetView>
  </sheetViews>
  <sheetFormatPr defaultRowHeight="12.75" x14ac:dyDescent="0.2"/>
  <cols>
    <col min="1" max="1" width="9.140625" style="1"/>
    <col min="2" max="2" width="17.140625" style="1" customWidth="1"/>
    <col min="3" max="3" width="48.7109375" style="1" customWidth="1"/>
    <col min="4" max="4" width="13.7109375" style="1" customWidth="1"/>
    <col min="5" max="5" width="8.85546875" style="1" customWidth="1"/>
    <col min="6" max="6" width="8.140625" style="1" customWidth="1"/>
    <col min="7" max="7" width="12" style="1" customWidth="1"/>
    <col min="8" max="8" width="19.85546875" style="1" customWidth="1"/>
    <col min="9" max="9" width="9.140625" style="1"/>
    <col min="10" max="10" width="12.42578125" style="1" customWidth="1"/>
    <col min="11" max="11" width="9.140625" style="2"/>
    <col min="12" max="13" width="9.140625" style="1"/>
    <col min="14" max="14" width="10.5703125" style="1" customWidth="1"/>
    <col min="15" max="257" width="9.140625" style="1"/>
    <col min="258" max="258" width="17.140625" style="1" customWidth="1"/>
    <col min="259" max="259" width="48.7109375" style="1" customWidth="1"/>
    <col min="260" max="260" width="13.7109375" style="1" customWidth="1"/>
    <col min="261" max="261" width="8.85546875" style="1" customWidth="1"/>
    <col min="262" max="262" width="8.140625" style="1" customWidth="1"/>
    <col min="263" max="263" width="12" style="1" customWidth="1"/>
    <col min="264" max="264" width="19.85546875" style="1" customWidth="1"/>
    <col min="265" max="265" width="9.140625" style="1"/>
    <col min="266" max="266" width="12.42578125" style="1" customWidth="1"/>
    <col min="267" max="269" width="9.140625" style="1"/>
    <col min="270" max="270" width="10.5703125" style="1" customWidth="1"/>
    <col min="271" max="513" width="9.140625" style="1"/>
    <col min="514" max="514" width="17.140625" style="1" customWidth="1"/>
    <col min="515" max="515" width="48.7109375" style="1" customWidth="1"/>
    <col min="516" max="516" width="13.7109375" style="1" customWidth="1"/>
    <col min="517" max="517" width="8.85546875" style="1" customWidth="1"/>
    <col min="518" max="518" width="8.140625" style="1" customWidth="1"/>
    <col min="519" max="519" width="12" style="1" customWidth="1"/>
    <col min="520" max="520" width="19.85546875" style="1" customWidth="1"/>
    <col min="521" max="521" width="9.140625" style="1"/>
    <col min="522" max="522" width="12.42578125" style="1" customWidth="1"/>
    <col min="523" max="525" width="9.140625" style="1"/>
    <col min="526" max="526" width="10.5703125" style="1" customWidth="1"/>
    <col min="527" max="769" width="9.140625" style="1"/>
    <col min="770" max="770" width="17.140625" style="1" customWidth="1"/>
    <col min="771" max="771" width="48.7109375" style="1" customWidth="1"/>
    <col min="772" max="772" width="13.7109375" style="1" customWidth="1"/>
    <col min="773" max="773" width="8.85546875" style="1" customWidth="1"/>
    <col min="774" max="774" width="8.140625" style="1" customWidth="1"/>
    <col min="775" max="775" width="12" style="1" customWidth="1"/>
    <col min="776" max="776" width="19.85546875" style="1" customWidth="1"/>
    <col min="777" max="777" width="9.140625" style="1"/>
    <col min="778" max="778" width="12.42578125" style="1" customWidth="1"/>
    <col min="779" max="781" width="9.140625" style="1"/>
    <col min="782" max="782" width="10.5703125" style="1" customWidth="1"/>
    <col min="783" max="1025" width="9.140625" style="1"/>
    <col min="1026" max="1026" width="17.140625" style="1" customWidth="1"/>
    <col min="1027" max="1027" width="48.7109375" style="1" customWidth="1"/>
    <col min="1028" max="1028" width="13.7109375" style="1" customWidth="1"/>
    <col min="1029" max="1029" width="8.85546875" style="1" customWidth="1"/>
    <col min="1030" max="1030" width="8.140625" style="1" customWidth="1"/>
    <col min="1031" max="1031" width="12" style="1" customWidth="1"/>
    <col min="1032" max="1032" width="19.85546875" style="1" customWidth="1"/>
    <col min="1033" max="1033" width="9.140625" style="1"/>
    <col min="1034" max="1034" width="12.42578125" style="1" customWidth="1"/>
    <col min="1035" max="1037" width="9.140625" style="1"/>
    <col min="1038" max="1038" width="10.5703125" style="1" customWidth="1"/>
    <col min="1039" max="1281" width="9.140625" style="1"/>
    <col min="1282" max="1282" width="17.140625" style="1" customWidth="1"/>
    <col min="1283" max="1283" width="48.7109375" style="1" customWidth="1"/>
    <col min="1284" max="1284" width="13.7109375" style="1" customWidth="1"/>
    <col min="1285" max="1285" width="8.85546875" style="1" customWidth="1"/>
    <col min="1286" max="1286" width="8.140625" style="1" customWidth="1"/>
    <col min="1287" max="1287" width="12" style="1" customWidth="1"/>
    <col min="1288" max="1288" width="19.85546875" style="1" customWidth="1"/>
    <col min="1289" max="1289" width="9.140625" style="1"/>
    <col min="1290" max="1290" width="12.42578125" style="1" customWidth="1"/>
    <col min="1291" max="1293" width="9.140625" style="1"/>
    <col min="1294" max="1294" width="10.5703125" style="1" customWidth="1"/>
    <col min="1295" max="1537" width="9.140625" style="1"/>
    <col min="1538" max="1538" width="17.140625" style="1" customWidth="1"/>
    <col min="1539" max="1539" width="48.7109375" style="1" customWidth="1"/>
    <col min="1540" max="1540" width="13.7109375" style="1" customWidth="1"/>
    <col min="1541" max="1541" width="8.85546875" style="1" customWidth="1"/>
    <col min="1542" max="1542" width="8.140625" style="1" customWidth="1"/>
    <col min="1543" max="1543" width="12" style="1" customWidth="1"/>
    <col min="1544" max="1544" width="19.85546875" style="1" customWidth="1"/>
    <col min="1545" max="1545" width="9.140625" style="1"/>
    <col min="1546" max="1546" width="12.42578125" style="1" customWidth="1"/>
    <col min="1547" max="1549" width="9.140625" style="1"/>
    <col min="1550" max="1550" width="10.5703125" style="1" customWidth="1"/>
    <col min="1551" max="1793" width="9.140625" style="1"/>
    <col min="1794" max="1794" width="17.140625" style="1" customWidth="1"/>
    <col min="1795" max="1795" width="48.7109375" style="1" customWidth="1"/>
    <col min="1796" max="1796" width="13.7109375" style="1" customWidth="1"/>
    <col min="1797" max="1797" width="8.85546875" style="1" customWidth="1"/>
    <col min="1798" max="1798" width="8.140625" style="1" customWidth="1"/>
    <col min="1799" max="1799" width="12" style="1" customWidth="1"/>
    <col min="1800" max="1800" width="19.85546875" style="1" customWidth="1"/>
    <col min="1801" max="1801" width="9.140625" style="1"/>
    <col min="1802" max="1802" width="12.42578125" style="1" customWidth="1"/>
    <col min="1803" max="1805" width="9.140625" style="1"/>
    <col min="1806" max="1806" width="10.5703125" style="1" customWidth="1"/>
    <col min="1807" max="2049" width="9.140625" style="1"/>
    <col min="2050" max="2050" width="17.140625" style="1" customWidth="1"/>
    <col min="2051" max="2051" width="48.7109375" style="1" customWidth="1"/>
    <col min="2052" max="2052" width="13.7109375" style="1" customWidth="1"/>
    <col min="2053" max="2053" width="8.85546875" style="1" customWidth="1"/>
    <col min="2054" max="2054" width="8.140625" style="1" customWidth="1"/>
    <col min="2055" max="2055" width="12" style="1" customWidth="1"/>
    <col min="2056" max="2056" width="19.85546875" style="1" customWidth="1"/>
    <col min="2057" max="2057" width="9.140625" style="1"/>
    <col min="2058" max="2058" width="12.42578125" style="1" customWidth="1"/>
    <col min="2059" max="2061" width="9.140625" style="1"/>
    <col min="2062" max="2062" width="10.5703125" style="1" customWidth="1"/>
    <col min="2063" max="2305" width="9.140625" style="1"/>
    <col min="2306" max="2306" width="17.140625" style="1" customWidth="1"/>
    <col min="2307" max="2307" width="48.7109375" style="1" customWidth="1"/>
    <col min="2308" max="2308" width="13.7109375" style="1" customWidth="1"/>
    <col min="2309" max="2309" width="8.85546875" style="1" customWidth="1"/>
    <col min="2310" max="2310" width="8.140625" style="1" customWidth="1"/>
    <col min="2311" max="2311" width="12" style="1" customWidth="1"/>
    <col min="2312" max="2312" width="19.85546875" style="1" customWidth="1"/>
    <col min="2313" max="2313" width="9.140625" style="1"/>
    <col min="2314" max="2314" width="12.42578125" style="1" customWidth="1"/>
    <col min="2315" max="2317" width="9.140625" style="1"/>
    <col min="2318" max="2318" width="10.5703125" style="1" customWidth="1"/>
    <col min="2319" max="2561" width="9.140625" style="1"/>
    <col min="2562" max="2562" width="17.140625" style="1" customWidth="1"/>
    <col min="2563" max="2563" width="48.7109375" style="1" customWidth="1"/>
    <col min="2564" max="2564" width="13.7109375" style="1" customWidth="1"/>
    <col min="2565" max="2565" width="8.85546875" style="1" customWidth="1"/>
    <col min="2566" max="2566" width="8.140625" style="1" customWidth="1"/>
    <col min="2567" max="2567" width="12" style="1" customWidth="1"/>
    <col min="2568" max="2568" width="19.85546875" style="1" customWidth="1"/>
    <col min="2569" max="2569" width="9.140625" style="1"/>
    <col min="2570" max="2570" width="12.42578125" style="1" customWidth="1"/>
    <col min="2571" max="2573" width="9.140625" style="1"/>
    <col min="2574" max="2574" width="10.5703125" style="1" customWidth="1"/>
    <col min="2575" max="2817" width="9.140625" style="1"/>
    <col min="2818" max="2818" width="17.140625" style="1" customWidth="1"/>
    <col min="2819" max="2819" width="48.7109375" style="1" customWidth="1"/>
    <col min="2820" max="2820" width="13.7109375" style="1" customWidth="1"/>
    <col min="2821" max="2821" width="8.85546875" style="1" customWidth="1"/>
    <col min="2822" max="2822" width="8.140625" style="1" customWidth="1"/>
    <col min="2823" max="2823" width="12" style="1" customWidth="1"/>
    <col min="2824" max="2824" width="19.85546875" style="1" customWidth="1"/>
    <col min="2825" max="2825" width="9.140625" style="1"/>
    <col min="2826" max="2826" width="12.42578125" style="1" customWidth="1"/>
    <col min="2827" max="2829" width="9.140625" style="1"/>
    <col min="2830" max="2830" width="10.5703125" style="1" customWidth="1"/>
    <col min="2831" max="3073" width="9.140625" style="1"/>
    <col min="3074" max="3074" width="17.140625" style="1" customWidth="1"/>
    <col min="3075" max="3075" width="48.7109375" style="1" customWidth="1"/>
    <col min="3076" max="3076" width="13.7109375" style="1" customWidth="1"/>
    <col min="3077" max="3077" width="8.85546875" style="1" customWidth="1"/>
    <col min="3078" max="3078" width="8.140625" style="1" customWidth="1"/>
    <col min="3079" max="3079" width="12" style="1" customWidth="1"/>
    <col min="3080" max="3080" width="19.85546875" style="1" customWidth="1"/>
    <col min="3081" max="3081" width="9.140625" style="1"/>
    <col min="3082" max="3082" width="12.42578125" style="1" customWidth="1"/>
    <col min="3083" max="3085" width="9.140625" style="1"/>
    <col min="3086" max="3086" width="10.5703125" style="1" customWidth="1"/>
    <col min="3087" max="3329" width="9.140625" style="1"/>
    <col min="3330" max="3330" width="17.140625" style="1" customWidth="1"/>
    <col min="3331" max="3331" width="48.7109375" style="1" customWidth="1"/>
    <col min="3332" max="3332" width="13.7109375" style="1" customWidth="1"/>
    <col min="3333" max="3333" width="8.85546875" style="1" customWidth="1"/>
    <col min="3334" max="3334" width="8.140625" style="1" customWidth="1"/>
    <col min="3335" max="3335" width="12" style="1" customWidth="1"/>
    <col min="3336" max="3336" width="19.85546875" style="1" customWidth="1"/>
    <col min="3337" max="3337" width="9.140625" style="1"/>
    <col min="3338" max="3338" width="12.42578125" style="1" customWidth="1"/>
    <col min="3339" max="3341" width="9.140625" style="1"/>
    <col min="3342" max="3342" width="10.5703125" style="1" customWidth="1"/>
    <col min="3343" max="3585" width="9.140625" style="1"/>
    <col min="3586" max="3586" width="17.140625" style="1" customWidth="1"/>
    <col min="3587" max="3587" width="48.7109375" style="1" customWidth="1"/>
    <col min="3588" max="3588" width="13.7109375" style="1" customWidth="1"/>
    <col min="3589" max="3589" width="8.85546875" style="1" customWidth="1"/>
    <col min="3590" max="3590" width="8.140625" style="1" customWidth="1"/>
    <col min="3591" max="3591" width="12" style="1" customWidth="1"/>
    <col min="3592" max="3592" width="19.85546875" style="1" customWidth="1"/>
    <col min="3593" max="3593" width="9.140625" style="1"/>
    <col min="3594" max="3594" width="12.42578125" style="1" customWidth="1"/>
    <col min="3595" max="3597" width="9.140625" style="1"/>
    <col min="3598" max="3598" width="10.5703125" style="1" customWidth="1"/>
    <col min="3599" max="3841" width="9.140625" style="1"/>
    <col min="3842" max="3842" width="17.140625" style="1" customWidth="1"/>
    <col min="3843" max="3843" width="48.7109375" style="1" customWidth="1"/>
    <col min="3844" max="3844" width="13.7109375" style="1" customWidth="1"/>
    <col min="3845" max="3845" width="8.85546875" style="1" customWidth="1"/>
    <col min="3846" max="3846" width="8.140625" style="1" customWidth="1"/>
    <col min="3847" max="3847" width="12" style="1" customWidth="1"/>
    <col min="3848" max="3848" width="19.85546875" style="1" customWidth="1"/>
    <col min="3849" max="3849" width="9.140625" style="1"/>
    <col min="3850" max="3850" width="12.42578125" style="1" customWidth="1"/>
    <col min="3851" max="3853" width="9.140625" style="1"/>
    <col min="3854" max="3854" width="10.5703125" style="1" customWidth="1"/>
    <col min="3855" max="4097" width="9.140625" style="1"/>
    <col min="4098" max="4098" width="17.140625" style="1" customWidth="1"/>
    <col min="4099" max="4099" width="48.7109375" style="1" customWidth="1"/>
    <col min="4100" max="4100" width="13.7109375" style="1" customWidth="1"/>
    <col min="4101" max="4101" width="8.85546875" style="1" customWidth="1"/>
    <col min="4102" max="4102" width="8.140625" style="1" customWidth="1"/>
    <col min="4103" max="4103" width="12" style="1" customWidth="1"/>
    <col min="4104" max="4104" width="19.85546875" style="1" customWidth="1"/>
    <col min="4105" max="4105" width="9.140625" style="1"/>
    <col min="4106" max="4106" width="12.42578125" style="1" customWidth="1"/>
    <col min="4107" max="4109" width="9.140625" style="1"/>
    <col min="4110" max="4110" width="10.5703125" style="1" customWidth="1"/>
    <col min="4111" max="4353" width="9.140625" style="1"/>
    <col min="4354" max="4354" width="17.140625" style="1" customWidth="1"/>
    <col min="4355" max="4355" width="48.7109375" style="1" customWidth="1"/>
    <col min="4356" max="4356" width="13.7109375" style="1" customWidth="1"/>
    <col min="4357" max="4357" width="8.85546875" style="1" customWidth="1"/>
    <col min="4358" max="4358" width="8.140625" style="1" customWidth="1"/>
    <col min="4359" max="4359" width="12" style="1" customWidth="1"/>
    <col min="4360" max="4360" width="19.85546875" style="1" customWidth="1"/>
    <col min="4361" max="4361" width="9.140625" style="1"/>
    <col min="4362" max="4362" width="12.42578125" style="1" customWidth="1"/>
    <col min="4363" max="4365" width="9.140625" style="1"/>
    <col min="4366" max="4366" width="10.5703125" style="1" customWidth="1"/>
    <col min="4367" max="4609" width="9.140625" style="1"/>
    <col min="4610" max="4610" width="17.140625" style="1" customWidth="1"/>
    <col min="4611" max="4611" width="48.7109375" style="1" customWidth="1"/>
    <col min="4612" max="4612" width="13.7109375" style="1" customWidth="1"/>
    <col min="4613" max="4613" width="8.85546875" style="1" customWidth="1"/>
    <col min="4614" max="4614" width="8.140625" style="1" customWidth="1"/>
    <col min="4615" max="4615" width="12" style="1" customWidth="1"/>
    <col min="4616" max="4616" width="19.85546875" style="1" customWidth="1"/>
    <col min="4617" max="4617" width="9.140625" style="1"/>
    <col min="4618" max="4618" width="12.42578125" style="1" customWidth="1"/>
    <col min="4619" max="4621" width="9.140625" style="1"/>
    <col min="4622" max="4622" width="10.5703125" style="1" customWidth="1"/>
    <col min="4623" max="4865" width="9.140625" style="1"/>
    <col min="4866" max="4866" width="17.140625" style="1" customWidth="1"/>
    <col min="4867" max="4867" width="48.7109375" style="1" customWidth="1"/>
    <col min="4868" max="4868" width="13.7109375" style="1" customWidth="1"/>
    <col min="4869" max="4869" width="8.85546875" style="1" customWidth="1"/>
    <col min="4870" max="4870" width="8.140625" style="1" customWidth="1"/>
    <col min="4871" max="4871" width="12" style="1" customWidth="1"/>
    <col min="4872" max="4872" width="19.85546875" style="1" customWidth="1"/>
    <col min="4873" max="4873" width="9.140625" style="1"/>
    <col min="4874" max="4874" width="12.42578125" style="1" customWidth="1"/>
    <col min="4875" max="4877" width="9.140625" style="1"/>
    <col min="4878" max="4878" width="10.5703125" style="1" customWidth="1"/>
    <col min="4879" max="5121" width="9.140625" style="1"/>
    <col min="5122" max="5122" width="17.140625" style="1" customWidth="1"/>
    <col min="5123" max="5123" width="48.7109375" style="1" customWidth="1"/>
    <col min="5124" max="5124" width="13.7109375" style="1" customWidth="1"/>
    <col min="5125" max="5125" width="8.85546875" style="1" customWidth="1"/>
    <col min="5126" max="5126" width="8.140625" style="1" customWidth="1"/>
    <col min="5127" max="5127" width="12" style="1" customWidth="1"/>
    <col min="5128" max="5128" width="19.85546875" style="1" customWidth="1"/>
    <col min="5129" max="5129" width="9.140625" style="1"/>
    <col min="5130" max="5130" width="12.42578125" style="1" customWidth="1"/>
    <col min="5131" max="5133" width="9.140625" style="1"/>
    <col min="5134" max="5134" width="10.5703125" style="1" customWidth="1"/>
    <col min="5135" max="5377" width="9.140625" style="1"/>
    <col min="5378" max="5378" width="17.140625" style="1" customWidth="1"/>
    <col min="5379" max="5379" width="48.7109375" style="1" customWidth="1"/>
    <col min="5380" max="5380" width="13.7109375" style="1" customWidth="1"/>
    <col min="5381" max="5381" width="8.85546875" style="1" customWidth="1"/>
    <col min="5382" max="5382" width="8.140625" style="1" customWidth="1"/>
    <col min="5383" max="5383" width="12" style="1" customWidth="1"/>
    <col min="5384" max="5384" width="19.85546875" style="1" customWidth="1"/>
    <col min="5385" max="5385" width="9.140625" style="1"/>
    <col min="5386" max="5386" width="12.42578125" style="1" customWidth="1"/>
    <col min="5387" max="5389" width="9.140625" style="1"/>
    <col min="5390" max="5390" width="10.5703125" style="1" customWidth="1"/>
    <col min="5391" max="5633" width="9.140625" style="1"/>
    <col min="5634" max="5634" width="17.140625" style="1" customWidth="1"/>
    <col min="5635" max="5635" width="48.7109375" style="1" customWidth="1"/>
    <col min="5636" max="5636" width="13.7109375" style="1" customWidth="1"/>
    <col min="5637" max="5637" width="8.85546875" style="1" customWidth="1"/>
    <col min="5638" max="5638" width="8.140625" style="1" customWidth="1"/>
    <col min="5639" max="5639" width="12" style="1" customWidth="1"/>
    <col min="5640" max="5640" width="19.85546875" style="1" customWidth="1"/>
    <col min="5641" max="5641" width="9.140625" style="1"/>
    <col min="5642" max="5642" width="12.42578125" style="1" customWidth="1"/>
    <col min="5643" max="5645" width="9.140625" style="1"/>
    <col min="5646" max="5646" width="10.5703125" style="1" customWidth="1"/>
    <col min="5647" max="5889" width="9.140625" style="1"/>
    <col min="5890" max="5890" width="17.140625" style="1" customWidth="1"/>
    <col min="5891" max="5891" width="48.7109375" style="1" customWidth="1"/>
    <col min="5892" max="5892" width="13.7109375" style="1" customWidth="1"/>
    <col min="5893" max="5893" width="8.85546875" style="1" customWidth="1"/>
    <col min="5894" max="5894" width="8.140625" style="1" customWidth="1"/>
    <col min="5895" max="5895" width="12" style="1" customWidth="1"/>
    <col min="5896" max="5896" width="19.85546875" style="1" customWidth="1"/>
    <col min="5897" max="5897" width="9.140625" style="1"/>
    <col min="5898" max="5898" width="12.42578125" style="1" customWidth="1"/>
    <col min="5899" max="5901" width="9.140625" style="1"/>
    <col min="5902" max="5902" width="10.5703125" style="1" customWidth="1"/>
    <col min="5903" max="6145" width="9.140625" style="1"/>
    <col min="6146" max="6146" width="17.140625" style="1" customWidth="1"/>
    <col min="6147" max="6147" width="48.7109375" style="1" customWidth="1"/>
    <col min="6148" max="6148" width="13.7109375" style="1" customWidth="1"/>
    <col min="6149" max="6149" width="8.85546875" style="1" customWidth="1"/>
    <col min="6150" max="6150" width="8.140625" style="1" customWidth="1"/>
    <col min="6151" max="6151" width="12" style="1" customWidth="1"/>
    <col min="6152" max="6152" width="19.85546875" style="1" customWidth="1"/>
    <col min="6153" max="6153" width="9.140625" style="1"/>
    <col min="6154" max="6154" width="12.42578125" style="1" customWidth="1"/>
    <col min="6155" max="6157" width="9.140625" style="1"/>
    <col min="6158" max="6158" width="10.5703125" style="1" customWidth="1"/>
    <col min="6159" max="6401" width="9.140625" style="1"/>
    <col min="6402" max="6402" width="17.140625" style="1" customWidth="1"/>
    <col min="6403" max="6403" width="48.7109375" style="1" customWidth="1"/>
    <col min="6404" max="6404" width="13.7109375" style="1" customWidth="1"/>
    <col min="6405" max="6405" width="8.85546875" style="1" customWidth="1"/>
    <col min="6406" max="6406" width="8.140625" style="1" customWidth="1"/>
    <col min="6407" max="6407" width="12" style="1" customWidth="1"/>
    <col min="6408" max="6408" width="19.85546875" style="1" customWidth="1"/>
    <col min="6409" max="6409" width="9.140625" style="1"/>
    <col min="6410" max="6410" width="12.42578125" style="1" customWidth="1"/>
    <col min="6411" max="6413" width="9.140625" style="1"/>
    <col min="6414" max="6414" width="10.5703125" style="1" customWidth="1"/>
    <col min="6415" max="6657" width="9.140625" style="1"/>
    <col min="6658" max="6658" width="17.140625" style="1" customWidth="1"/>
    <col min="6659" max="6659" width="48.7109375" style="1" customWidth="1"/>
    <col min="6660" max="6660" width="13.7109375" style="1" customWidth="1"/>
    <col min="6661" max="6661" width="8.85546875" style="1" customWidth="1"/>
    <col min="6662" max="6662" width="8.140625" style="1" customWidth="1"/>
    <col min="6663" max="6663" width="12" style="1" customWidth="1"/>
    <col min="6664" max="6664" width="19.85546875" style="1" customWidth="1"/>
    <col min="6665" max="6665" width="9.140625" style="1"/>
    <col min="6666" max="6666" width="12.42578125" style="1" customWidth="1"/>
    <col min="6667" max="6669" width="9.140625" style="1"/>
    <col min="6670" max="6670" width="10.5703125" style="1" customWidth="1"/>
    <col min="6671" max="6913" width="9.140625" style="1"/>
    <col min="6914" max="6914" width="17.140625" style="1" customWidth="1"/>
    <col min="6915" max="6915" width="48.7109375" style="1" customWidth="1"/>
    <col min="6916" max="6916" width="13.7109375" style="1" customWidth="1"/>
    <col min="6917" max="6917" width="8.85546875" style="1" customWidth="1"/>
    <col min="6918" max="6918" width="8.140625" style="1" customWidth="1"/>
    <col min="6919" max="6919" width="12" style="1" customWidth="1"/>
    <col min="6920" max="6920" width="19.85546875" style="1" customWidth="1"/>
    <col min="6921" max="6921" width="9.140625" style="1"/>
    <col min="6922" max="6922" width="12.42578125" style="1" customWidth="1"/>
    <col min="6923" max="6925" width="9.140625" style="1"/>
    <col min="6926" max="6926" width="10.5703125" style="1" customWidth="1"/>
    <col min="6927" max="7169" width="9.140625" style="1"/>
    <col min="7170" max="7170" width="17.140625" style="1" customWidth="1"/>
    <col min="7171" max="7171" width="48.7109375" style="1" customWidth="1"/>
    <col min="7172" max="7172" width="13.7109375" style="1" customWidth="1"/>
    <col min="7173" max="7173" width="8.85546875" style="1" customWidth="1"/>
    <col min="7174" max="7174" width="8.140625" style="1" customWidth="1"/>
    <col min="7175" max="7175" width="12" style="1" customWidth="1"/>
    <col min="7176" max="7176" width="19.85546875" style="1" customWidth="1"/>
    <col min="7177" max="7177" width="9.140625" style="1"/>
    <col min="7178" max="7178" width="12.42578125" style="1" customWidth="1"/>
    <col min="7179" max="7181" width="9.140625" style="1"/>
    <col min="7182" max="7182" width="10.5703125" style="1" customWidth="1"/>
    <col min="7183" max="7425" width="9.140625" style="1"/>
    <col min="7426" max="7426" width="17.140625" style="1" customWidth="1"/>
    <col min="7427" max="7427" width="48.7109375" style="1" customWidth="1"/>
    <col min="7428" max="7428" width="13.7109375" style="1" customWidth="1"/>
    <col min="7429" max="7429" width="8.85546875" style="1" customWidth="1"/>
    <col min="7430" max="7430" width="8.140625" style="1" customWidth="1"/>
    <col min="7431" max="7431" width="12" style="1" customWidth="1"/>
    <col min="7432" max="7432" width="19.85546875" style="1" customWidth="1"/>
    <col min="7433" max="7433" width="9.140625" style="1"/>
    <col min="7434" max="7434" width="12.42578125" style="1" customWidth="1"/>
    <col min="7435" max="7437" width="9.140625" style="1"/>
    <col min="7438" max="7438" width="10.5703125" style="1" customWidth="1"/>
    <col min="7439" max="7681" width="9.140625" style="1"/>
    <col min="7682" max="7682" width="17.140625" style="1" customWidth="1"/>
    <col min="7683" max="7683" width="48.7109375" style="1" customWidth="1"/>
    <col min="7684" max="7684" width="13.7109375" style="1" customWidth="1"/>
    <col min="7685" max="7685" width="8.85546875" style="1" customWidth="1"/>
    <col min="7686" max="7686" width="8.140625" style="1" customWidth="1"/>
    <col min="7687" max="7687" width="12" style="1" customWidth="1"/>
    <col min="7688" max="7688" width="19.85546875" style="1" customWidth="1"/>
    <col min="7689" max="7689" width="9.140625" style="1"/>
    <col min="7690" max="7690" width="12.42578125" style="1" customWidth="1"/>
    <col min="7691" max="7693" width="9.140625" style="1"/>
    <col min="7694" max="7694" width="10.5703125" style="1" customWidth="1"/>
    <col min="7695" max="7937" width="9.140625" style="1"/>
    <col min="7938" max="7938" width="17.140625" style="1" customWidth="1"/>
    <col min="7939" max="7939" width="48.7109375" style="1" customWidth="1"/>
    <col min="7940" max="7940" width="13.7109375" style="1" customWidth="1"/>
    <col min="7941" max="7941" width="8.85546875" style="1" customWidth="1"/>
    <col min="7942" max="7942" width="8.140625" style="1" customWidth="1"/>
    <col min="7943" max="7943" width="12" style="1" customWidth="1"/>
    <col min="7944" max="7944" width="19.85546875" style="1" customWidth="1"/>
    <col min="7945" max="7945" width="9.140625" style="1"/>
    <col min="7946" max="7946" width="12.42578125" style="1" customWidth="1"/>
    <col min="7947" max="7949" width="9.140625" style="1"/>
    <col min="7950" max="7950" width="10.5703125" style="1" customWidth="1"/>
    <col min="7951" max="8193" width="9.140625" style="1"/>
    <col min="8194" max="8194" width="17.140625" style="1" customWidth="1"/>
    <col min="8195" max="8195" width="48.7109375" style="1" customWidth="1"/>
    <col min="8196" max="8196" width="13.7109375" style="1" customWidth="1"/>
    <col min="8197" max="8197" width="8.85546875" style="1" customWidth="1"/>
    <col min="8198" max="8198" width="8.140625" style="1" customWidth="1"/>
    <col min="8199" max="8199" width="12" style="1" customWidth="1"/>
    <col min="8200" max="8200" width="19.85546875" style="1" customWidth="1"/>
    <col min="8201" max="8201" width="9.140625" style="1"/>
    <col min="8202" max="8202" width="12.42578125" style="1" customWidth="1"/>
    <col min="8203" max="8205" width="9.140625" style="1"/>
    <col min="8206" max="8206" width="10.5703125" style="1" customWidth="1"/>
    <col min="8207" max="8449" width="9.140625" style="1"/>
    <col min="8450" max="8450" width="17.140625" style="1" customWidth="1"/>
    <col min="8451" max="8451" width="48.7109375" style="1" customWidth="1"/>
    <col min="8452" max="8452" width="13.7109375" style="1" customWidth="1"/>
    <col min="8453" max="8453" width="8.85546875" style="1" customWidth="1"/>
    <col min="8454" max="8454" width="8.140625" style="1" customWidth="1"/>
    <col min="8455" max="8455" width="12" style="1" customWidth="1"/>
    <col min="8456" max="8456" width="19.85546875" style="1" customWidth="1"/>
    <col min="8457" max="8457" width="9.140625" style="1"/>
    <col min="8458" max="8458" width="12.42578125" style="1" customWidth="1"/>
    <col min="8459" max="8461" width="9.140625" style="1"/>
    <col min="8462" max="8462" width="10.5703125" style="1" customWidth="1"/>
    <col min="8463" max="8705" width="9.140625" style="1"/>
    <col min="8706" max="8706" width="17.140625" style="1" customWidth="1"/>
    <col min="8707" max="8707" width="48.7109375" style="1" customWidth="1"/>
    <col min="8708" max="8708" width="13.7109375" style="1" customWidth="1"/>
    <col min="8709" max="8709" width="8.85546875" style="1" customWidth="1"/>
    <col min="8710" max="8710" width="8.140625" style="1" customWidth="1"/>
    <col min="8711" max="8711" width="12" style="1" customWidth="1"/>
    <col min="8712" max="8712" width="19.85546875" style="1" customWidth="1"/>
    <col min="8713" max="8713" width="9.140625" style="1"/>
    <col min="8714" max="8714" width="12.42578125" style="1" customWidth="1"/>
    <col min="8715" max="8717" width="9.140625" style="1"/>
    <col min="8718" max="8718" width="10.5703125" style="1" customWidth="1"/>
    <col min="8719" max="8961" width="9.140625" style="1"/>
    <col min="8962" max="8962" width="17.140625" style="1" customWidth="1"/>
    <col min="8963" max="8963" width="48.7109375" style="1" customWidth="1"/>
    <col min="8964" max="8964" width="13.7109375" style="1" customWidth="1"/>
    <col min="8965" max="8965" width="8.85546875" style="1" customWidth="1"/>
    <col min="8966" max="8966" width="8.140625" style="1" customWidth="1"/>
    <col min="8967" max="8967" width="12" style="1" customWidth="1"/>
    <col min="8968" max="8968" width="19.85546875" style="1" customWidth="1"/>
    <col min="8969" max="8969" width="9.140625" style="1"/>
    <col min="8970" max="8970" width="12.42578125" style="1" customWidth="1"/>
    <col min="8971" max="8973" width="9.140625" style="1"/>
    <col min="8974" max="8974" width="10.5703125" style="1" customWidth="1"/>
    <col min="8975" max="9217" width="9.140625" style="1"/>
    <col min="9218" max="9218" width="17.140625" style="1" customWidth="1"/>
    <col min="9219" max="9219" width="48.7109375" style="1" customWidth="1"/>
    <col min="9220" max="9220" width="13.7109375" style="1" customWidth="1"/>
    <col min="9221" max="9221" width="8.85546875" style="1" customWidth="1"/>
    <col min="9222" max="9222" width="8.140625" style="1" customWidth="1"/>
    <col min="9223" max="9223" width="12" style="1" customWidth="1"/>
    <col min="9224" max="9224" width="19.85546875" style="1" customWidth="1"/>
    <col min="9225" max="9225" width="9.140625" style="1"/>
    <col min="9226" max="9226" width="12.42578125" style="1" customWidth="1"/>
    <col min="9227" max="9229" width="9.140625" style="1"/>
    <col min="9230" max="9230" width="10.5703125" style="1" customWidth="1"/>
    <col min="9231" max="9473" width="9.140625" style="1"/>
    <col min="9474" max="9474" width="17.140625" style="1" customWidth="1"/>
    <col min="9475" max="9475" width="48.7109375" style="1" customWidth="1"/>
    <col min="9476" max="9476" width="13.7109375" style="1" customWidth="1"/>
    <col min="9477" max="9477" width="8.85546875" style="1" customWidth="1"/>
    <col min="9478" max="9478" width="8.140625" style="1" customWidth="1"/>
    <col min="9479" max="9479" width="12" style="1" customWidth="1"/>
    <col min="9480" max="9480" width="19.85546875" style="1" customWidth="1"/>
    <col min="9481" max="9481" width="9.140625" style="1"/>
    <col min="9482" max="9482" width="12.42578125" style="1" customWidth="1"/>
    <col min="9483" max="9485" width="9.140625" style="1"/>
    <col min="9486" max="9486" width="10.5703125" style="1" customWidth="1"/>
    <col min="9487" max="9729" width="9.140625" style="1"/>
    <col min="9730" max="9730" width="17.140625" style="1" customWidth="1"/>
    <col min="9731" max="9731" width="48.7109375" style="1" customWidth="1"/>
    <col min="9732" max="9732" width="13.7109375" style="1" customWidth="1"/>
    <col min="9733" max="9733" width="8.85546875" style="1" customWidth="1"/>
    <col min="9734" max="9734" width="8.140625" style="1" customWidth="1"/>
    <col min="9735" max="9735" width="12" style="1" customWidth="1"/>
    <col min="9736" max="9736" width="19.85546875" style="1" customWidth="1"/>
    <col min="9737" max="9737" width="9.140625" style="1"/>
    <col min="9738" max="9738" width="12.42578125" style="1" customWidth="1"/>
    <col min="9739" max="9741" width="9.140625" style="1"/>
    <col min="9742" max="9742" width="10.5703125" style="1" customWidth="1"/>
    <col min="9743" max="9985" width="9.140625" style="1"/>
    <col min="9986" max="9986" width="17.140625" style="1" customWidth="1"/>
    <col min="9987" max="9987" width="48.7109375" style="1" customWidth="1"/>
    <col min="9988" max="9988" width="13.7109375" style="1" customWidth="1"/>
    <col min="9989" max="9989" width="8.85546875" style="1" customWidth="1"/>
    <col min="9990" max="9990" width="8.140625" style="1" customWidth="1"/>
    <col min="9991" max="9991" width="12" style="1" customWidth="1"/>
    <col min="9992" max="9992" width="19.85546875" style="1" customWidth="1"/>
    <col min="9993" max="9993" width="9.140625" style="1"/>
    <col min="9994" max="9994" width="12.42578125" style="1" customWidth="1"/>
    <col min="9995" max="9997" width="9.140625" style="1"/>
    <col min="9998" max="9998" width="10.5703125" style="1" customWidth="1"/>
    <col min="9999" max="10241" width="9.140625" style="1"/>
    <col min="10242" max="10242" width="17.140625" style="1" customWidth="1"/>
    <col min="10243" max="10243" width="48.7109375" style="1" customWidth="1"/>
    <col min="10244" max="10244" width="13.7109375" style="1" customWidth="1"/>
    <col min="10245" max="10245" width="8.85546875" style="1" customWidth="1"/>
    <col min="10246" max="10246" width="8.140625" style="1" customWidth="1"/>
    <col min="10247" max="10247" width="12" style="1" customWidth="1"/>
    <col min="10248" max="10248" width="19.85546875" style="1" customWidth="1"/>
    <col min="10249" max="10249" width="9.140625" style="1"/>
    <col min="10250" max="10250" width="12.42578125" style="1" customWidth="1"/>
    <col min="10251" max="10253" width="9.140625" style="1"/>
    <col min="10254" max="10254" width="10.5703125" style="1" customWidth="1"/>
    <col min="10255" max="10497" width="9.140625" style="1"/>
    <col min="10498" max="10498" width="17.140625" style="1" customWidth="1"/>
    <col min="10499" max="10499" width="48.7109375" style="1" customWidth="1"/>
    <col min="10500" max="10500" width="13.7109375" style="1" customWidth="1"/>
    <col min="10501" max="10501" width="8.85546875" style="1" customWidth="1"/>
    <col min="10502" max="10502" width="8.140625" style="1" customWidth="1"/>
    <col min="10503" max="10503" width="12" style="1" customWidth="1"/>
    <col min="10504" max="10504" width="19.85546875" style="1" customWidth="1"/>
    <col min="10505" max="10505" width="9.140625" style="1"/>
    <col min="10506" max="10506" width="12.42578125" style="1" customWidth="1"/>
    <col min="10507" max="10509" width="9.140625" style="1"/>
    <col min="10510" max="10510" width="10.5703125" style="1" customWidth="1"/>
    <col min="10511" max="10753" width="9.140625" style="1"/>
    <col min="10754" max="10754" width="17.140625" style="1" customWidth="1"/>
    <col min="10755" max="10755" width="48.7109375" style="1" customWidth="1"/>
    <col min="10756" max="10756" width="13.7109375" style="1" customWidth="1"/>
    <col min="10757" max="10757" width="8.85546875" style="1" customWidth="1"/>
    <col min="10758" max="10758" width="8.140625" style="1" customWidth="1"/>
    <col min="10759" max="10759" width="12" style="1" customWidth="1"/>
    <col min="10760" max="10760" width="19.85546875" style="1" customWidth="1"/>
    <col min="10761" max="10761" width="9.140625" style="1"/>
    <col min="10762" max="10762" width="12.42578125" style="1" customWidth="1"/>
    <col min="10763" max="10765" width="9.140625" style="1"/>
    <col min="10766" max="10766" width="10.5703125" style="1" customWidth="1"/>
    <col min="10767" max="11009" width="9.140625" style="1"/>
    <col min="11010" max="11010" width="17.140625" style="1" customWidth="1"/>
    <col min="11011" max="11011" width="48.7109375" style="1" customWidth="1"/>
    <col min="11012" max="11012" width="13.7109375" style="1" customWidth="1"/>
    <col min="11013" max="11013" width="8.85546875" style="1" customWidth="1"/>
    <col min="11014" max="11014" width="8.140625" style="1" customWidth="1"/>
    <col min="11015" max="11015" width="12" style="1" customWidth="1"/>
    <col min="11016" max="11016" width="19.85546875" style="1" customWidth="1"/>
    <col min="11017" max="11017" width="9.140625" style="1"/>
    <col min="11018" max="11018" width="12.42578125" style="1" customWidth="1"/>
    <col min="11019" max="11021" width="9.140625" style="1"/>
    <col min="11022" max="11022" width="10.5703125" style="1" customWidth="1"/>
    <col min="11023" max="11265" width="9.140625" style="1"/>
    <col min="11266" max="11266" width="17.140625" style="1" customWidth="1"/>
    <col min="11267" max="11267" width="48.7109375" style="1" customWidth="1"/>
    <col min="11268" max="11268" width="13.7109375" style="1" customWidth="1"/>
    <col min="11269" max="11269" width="8.85546875" style="1" customWidth="1"/>
    <col min="11270" max="11270" width="8.140625" style="1" customWidth="1"/>
    <col min="11271" max="11271" width="12" style="1" customWidth="1"/>
    <col min="11272" max="11272" width="19.85546875" style="1" customWidth="1"/>
    <col min="11273" max="11273" width="9.140625" style="1"/>
    <col min="11274" max="11274" width="12.42578125" style="1" customWidth="1"/>
    <col min="11275" max="11277" width="9.140625" style="1"/>
    <col min="11278" max="11278" width="10.5703125" style="1" customWidth="1"/>
    <col min="11279" max="11521" width="9.140625" style="1"/>
    <col min="11522" max="11522" width="17.140625" style="1" customWidth="1"/>
    <col min="11523" max="11523" width="48.7109375" style="1" customWidth="1"/>
    <col min="11524" max="11524" width="13.7109375" style="1" customWidth="1"/>
    <col min="11525" max="11525" width="8.85546875" style="1" customWidth="1"/>
    <col min="11526" max="11526" width="8.140625" style="1" customWidth="1"/>
    <col min="11527" max="11527" width="12" style="1" customWidth="1"/>
    <col min="11528" max="11528" width="19.85546875" style="1" customWidth="1"/>
    <col min="11529" max="11529" width="9.140625" style="1"/>
    <col min="11530" max="11530" width="12.42578125" style="1" customWidth="1"/>
    <col min="11531" max="11533" width="9.140625" style="1"/>
    <col min="11534" max="11534" width="10.5703125" style="1" customWidth="1"/>
    <col min="11535" max="11777" width="9.140625" style="1"/>
    <col min="11778" max="11778" width="17.140625" style="1" customWidth="1"/>
    <col min="11779" max="11779" width="48.7109375" style="1" customWidth="1"/>
    <col min="11780" max="11780" width="13.7109375" style="1" customWidth="1"/>
    <col min="11781" max="11781" width="8.85546875" style="1" customWidth="1"/>
    <col min="11782" max="11782" width="8.140625" style="1" customWidth="1"/>
    <col min="11783" max="11783" width="12" style="1" customWidth="1"/>
    <col min="11784" max="11784" width="19.85546875" style="1" customWidth="1"/>
    <col min="11785" max="11785" width="9.140625" style="1"/>
    <col min="11786" max="11786" width="12.42578125" style="1" customWidth="1"/>
    <col min="11787" max="11789" width="9.140625" style="1"/>
    <col min="11790" max="11790" width="10.5703125" style="1" customWidth="1"/>
    <col min="11791" max="12033" width="9.140625" style="1"/>
    <col min="12034" max="12034" width="17.140625" style="1" customWidth="1"/>
    <col min="12035" max="12035" width="48.7109375" style="1" customWidth="1"/>
    <col min="12036" max="12036" width="13.7109375" style="1" customWidth="1"/>
    <col min="12037" max="12037" width="8.85546875" style="1" customWidth="1"/>
    <col min="12038" max="12038" width="8.140625" style="1" customWidth="1"/>
    <col min="12039" max="12039" width="12" style="1" customWidth="1"/>
    <col min="12040" max="12040" width="19.85546875" style="1" customWidth="1"/>
    <col min="12041" max="12041" width="9.140625" style="1"/>
    <col min="12042" max="12042" width="12.42578125" style="1" customWidth="1"/>
    <col min="12043" max="12045" width="9.140625" style="1"/>
    <col min="12046" max="12046" width="10.5703125" style="1" customWidth="1"/>
    <col min="12047" max="12289" width="9.140625" style="1"/>
    <col min="12290" max="12290" width="17.140625" style="1" customWidth="1"/>
    <col min="12291" max="12291" width="48.7109375" style="1" customWidth="1"/>
    <col min="12292" max="12292" width="13.7109375" style="1" customWidth="1"/>
    <col min="12293" max="12293" width="8.85546875" style="1" customWidth="1"/>
    <col min="12294" max="12294" width="8.140625" style="1" customWidth="1"/>
    <col min="12295" max="12295" width="12" style="1" customWidth="1"/>
    <col min="12296" max="12296" width="19.85546875" style="1" customWidth="1"/>
    <col min="12297" max="12297" width="9.140625" style="1"/>
    <col min="12298" max="12298" width="12.42578125" style="1" customWidth="1"/>
    <col min="12299" max="12301" width="9.140625" style="1"/>
    <col min="12302" max="12302" width="10.5703125" style="1" customWidth="1"/>
    <col min="12303" max="12545" width="9.140625" style="1"/>
    <col min="12546" max="12546" width="17.140625" style="1" customWidth="1"/>
    <col min="12547" max="12547" width="48.7109375" style="1" customWidth="1"/>
    <col min="12548" max="12548" width="13.7109375" style="1" customWidth="1"/>
    <col min="12549" max="12549" width="8.85546875" style="1" customWidth="1"/>
    <col min="12550" max="12550" width="8.140625" style="1" customWidth="1"/>
    <col min="12551" max="12551" width="12" style="1" customWidth="1"/>
    <col min="12552" max="12552" width="19.85546875" style="1" customWidth="1"/>
    <col min="12553" max="12553" width="9.140625" style="1"/>
    <col min="12554" max="12554" width="12.42578125" style="1" customWidth="1"/>
    <col min="12555" max="12557" width="9.140625" style="1"/>
    <col min="12558" max="12558" width="10.5703125" style="1" customWidth="1"/>
    <col min="12559" max="12801" width="9.140625" style="1"/>
    <col min="12802" max="12802" width="17.140625" style="1" customWidth="1"/>
    <col min="12803" max="12803" width="48.7109375" style="1" customWidth="1"/>
    <col min="12804" max="12804" width="13.7109375" style="1" customWidth="1"/>
    <col min="12805" max="12805" width="8.85546875" style="1" customWidth="1"/>
    <col min="12806" max="12806" width="8.140625" style="1" customWidth="1"/>
    <col min="12807" max="12807" width="12" style="1" customWidth="1"/>
    <col min="12808" max="12808" width="19.85546875" style="1" customWidth="1"/>
    <col min="12809" max="12809" width="9.140625" style="1"/>
    <col min="12810" max="12810" width="12.42578125" style="1" customWidth="1"/>
    <col min="12811" max="12813" width="9.140625" style="1"/>
    <col min="12814" max="12814" width="10.5703125" style="1" customWidth="1"/>
    <col min="12815" max="13057" width="9.140625" style="1"/>
    <col min="13058" max="13058" width="17.140625" style="1" customWidth="1"/>
    <col min="13059" max="13059" width="48.7109375" style="1" customWidth="1"/>
    <col min="13060" max="13060" width="13.7109375" style="1" customWidth="1"/>
    <col min="13061" max="13061" width="8.85546875" style="1" customWidth="1"/>
    <col min="13062" max="13062" width="8.140625" style="1" customWidth="1"/>
    <col min="13063" max="13063" width="12" style="1" customWidth="1"/>
    <col min="13064" max="13064" width="19.85546875" style="1" customWidth="1"/>
    <col min="13065" max="13065" width="9.140625" style="1"/>
    <col min="13066" max="13066" width="12.42578125" style="1" customWidth="1"/>
    <col min="13067" max="13069" width="9.140625" style="1"/>
    <col min="13070" max="13070" width="10.5703125" style="1" customWidth="1"/>
    <col min="13071" max="13313" width="9.140625" style="1"/>
    <col min="13314" max="13314" width="17.140625" style="1" customWidth="1"/>
    <col min="13315" max="13315" width="48.7109375" style="1" customWidth="1"/>
    <col min="13316" max="13316" width="13.7109375" style="1" customWidth="1"/>
    <col min="13317" max="13317" width="8.85546875" style="1" customWidth="1"/>
    <col min="13318" max="13318" width="8.140625" style="1" customWidth="1"/>
    <col min="13319" max="13319" width="12" style="1" customWidth="1"/>
    <col min="13320" max="13320" width="19.85546875" style="1" customWidth="1"/>
    <col min="13321" max="13321" width="9.140625" style="1"/>
    <col min="13322" max="13322" width="12.42578125" style="1" customWidth="1"/>
    <col min="13323" max="13325" width="9.140625" style="1"/>
    <col min="13326" max="13326" width="10.5703125" style="1" customWidth="1"/>
    <col min="13327" max="13569" width="9.140625" style="1"/>
    <col min="13570" max="13570" width="17.140625" style="1" customWidth="1"/>
    <col min="13571" max="13571" width="48.7109375" style="1" customWidth="1"/>
    <col min="13572" max="13572" width="13.7109375" style="1" customWidth="1"/>
    <col min="13573" max="13573" width="8.85546875" style="1" customWidth="1"/>
    <col min="13574" max="13574" width="8.140625" style="1" customWidth="1"/>
    <col min="13575" max="13575" width="12" style="1" customWidth="1"/>
    <col min="13576" max="13576" width="19.85546875" style="1" customWidth="1"/>
    <col min="13577" max="13577" width="9.140625" style="1"/>
    <col min="13578" max="13578" width="12.42578125" style="1" customWidth="1"/>
    <col min="13579" max="13581" width="9.140625" style="1"/>
    <col min="13582" max="13582" width="10.5703125" style="1" customWidth="1"/>
    <col min="13583" max="13825" width="9.140625" style="1"/>
    <col min="13826" max="13826" width="17.140625" style="1" customWidth="1"/>
    <col min="13827" max="13827" width="48.7109375" style="1" customWidth="1"/>
    <col min="13828" max="13828" width="13.7109375" style="1" customWidth="1"/>
    <col min="13829" max="13829" width="8.85546875" style="1" customWidth="1"/>
    <col min="13830" max="13830" width="8.140625" style="1" customWidth="1"/>
    <col min="13831" max="13831" width="12" style="1" customWidth="1"/>
    <col min="13832" max="13832" width="19.85546875" style="1" customWidth="1"/>
    <col min="13833" max="13833" width="9.140625" style="1"/>
    <col min="13834" max="13834" width="12.42578125" style="1" customWidth="1"/>
    <col min="13835" max="13837" width="9.140625" style="1"/>
    <col min="13838" max="13838" width="10.5703125" style="1" customWidth="1"/>
    <col min="13839" max="14081" width="9.140625" style="1"/>
    <col min="14082" max="14082" width="17.140625" style="1" customWidth="1"/>
    <col min="14083" max="14083" width="48.7109375" style="1" customWidth="1"/>
    <col min="14084" max="14084" width="13.7109375" style="1" customWidth="1"/>
    <col min="14085" max="14085" width="8.85546875" style="1" customWidth="1"/>
    <col min="14086" max="14086" width="8.140625" style="1" customWidth="1"/>
    <col min="14087" max="14087" width="12" style="1" customWidth="1"/>
    <col min="14088" max="14088" width="19.85546875" style="1" customWidth="1"/>
    <col min="14089" max="14089" width="9.140625" style="1"/>
    <col min="14090" max="14090" width="12.42578125" style="1" customWidth="1"/>
    <col min="14091" max="14093" width="9.140625" style="1"/>
    <col min="14094" max="14094" width="10.5703125" style="1" customWidth="1"/>
    <col min="14095" max="14337" width="9.140625" style="1"/>
    <col min="14338" max="14338" width="17.140625" style="1" customWidth="1"/>
    <col min="14339" max="14339" width="48.7109375" style="1" customWidth="1"/>
    <col min="14340" max="14340" width="13.7109375" style="1" customWidth="1"/>
    <col min="14341" max="14341" width="8.85546875" style="1" customWidth="1"/>
    <col min="14342" max="14342" width="8.140625" style="1" customWidth="1"/>
    <col min="14343" max="14343" width="12" style="1" customWidth="1"/>
    <col min="14344" max="14344" width="19.85546875" style="1" customWidth="1"/>
    <col min="14345" max="14345" width="9.140625" style="1"/>
    <col min="14346" max="14346" width="12.42578125" style="1" customWidth="1"/>
    <col min="14347" max="14349" width="9.140625" style="1"/>
    <col min="14350" max="14350" width="10.5703125" style="1" customWidth="1"/>
    <col min="14351" max="14593" width="9.140625" style="1"/>
    <col min="14594" max="14594" width="17.140625" style="1" customWidth="1"/>
    <col min="14595" max="14595" width="48.7109375" style="1" customWidth="1"/>
    <col min="14596" max="14596" width="13.7109375" style="1" customWidth="1"/>
    <col min="14597" max="14597" width="8.85546875" style="1" customWidth="1"/>
    <col min="14598" max="14598" width="8.140625" style="1" customWidth="1"/>
    <col min="14599" max="14599" width="12" style="1" customWidth="1"/>
    <col min="14600" max="14600" width="19.85546875" style="1" customWidth="1"/>
    <col min="14601" max="14601" width="9.140625" style="1"/>
    <col min="14602" max="14602" width="12.42578125" style="1" customWidth="1"/>
    <col min="14603" max="14605" width="9.140625" style="1"/>
    <col min="14606" max="14606" width="10.5703125" style="1" customWidth="1"/>
    <col min="14607" max="14849" width="9.140625" style="1"/>
    <col min="14850" max="14850" width="17.140625" style="1" customWidth="1"/>
    <col min="14851" max="14851" width="48.7109375" style="1" customWidth="1"/>
    <col min="14852" max="14852" width="13.7109375" style="1" customWidth="1"/>
    <col min="14853" max="14853" width="8.85546875" style="1" customWidth="1"/>
    <col min="14854" max="14854" width="8.140625" style="1" customWidth="1"/>
    <col min="14855" max="14855" width="12" style="1" customWidth="1"/>
    <col min="14856" max="14856" width="19.85546875" style="1" customWidth="1"/>
    <col min="14857" max="14857" width="9.140625" style="1"/>
    <col min="14858" max="14858" width="12.42578125" style="1" customWidth="1"/>
    <col min="14859" max="14861" width="9.140625" style="1"/>
    <col min="14862" max="14862" width="10.5703125" style="1" customWidth="1"/>
    <col min="14863" max="15105" width="9.140625" style="1"/>
    <col min="15106" max="15106" width="17.140625" style="1" customWidth="1"/>
    <col min="15107" max="15107" width="48.7109375" style="1" customWidth="1"/>
    <col min="15108" max="15108" width="13.7109375" style="1" customWidth="1"/>
    <col min="15109" max="15109" width="8.85546875" style="1" customWidth="1"/>
    <col min="15110" max="15110" width="8.140625" style="1" customWidth="1"/>
    <col min="15111" max="15111" width="12" style="1" customWidth="1"/>
    <col min="15112" max="15112" width="19.85546875" style="1" customWidth="1"/>
    <col min="15113" max="15113" width="9.140625" style="1"/>
    <col min="15114" max="15114" width="12.42578125" style="1" customWidth="1"/>
    <col min="15115" max="15117" width="9.140625" style="1"/>
    <col min="15118" max="15118" width="10.5703125" style="1" customWidth="1"/>
    <col min="15119" max="15361" width="9.140625" style="1"/>
    <col min="15362" max="15362" width="17.140625" style="1" customWidth="1"/>
    <col min="15363" max="15363" width="48.7109375" style="1" customWidth="1"/>
    <col min="15364" max="15364" width="13.7109375" style="1" customWidth="1"/>
    <col min="15365" max="15365" width="8.85546875" style="1" customWidth="1"/>
    <col min="15366" max="15366" width="8.140625" style="1" customWidth="1"/>
    <col min="15367" max="15367" width="12" style="1" customWidth="1"/>
    <col min="15368" max="15368" width="19.85546875" style="1" customWidth="1"/>
    <col min="15369" max="15369" width="9.140625" style="1"/>
    <col min="15370" max="15370" width="12.42578125" style="1" customWidth="1"/>
    <col min="15371" max="15373" width="9.140625" style="1"/>
    <col min="15374" max="15374" width="10.5703125" style="1" customWidth="1"/>
    <col min="15375" max="15617" width="9.140625" style="1"/>
    <col min="15618" max="15618" width="17.140625" style="1" customWidth="1"/>
    <col min="15619" max="15619" width="48.7109375" style="1" customWidth="1"/>
    <col min="15620" max="15620" width="13.7109375" style="1" customWidth="1"/>
    <col min="15621" max="15621" width="8.85546875" style="1" customWidth="1"/>
    <col min="15622" max="15622" width="8.140625" style="1" customWidth="1"/>
    <col min="15623" max="15623" width="12" style="1" customWidth="1"/>
    <col min="15624" max="15624" width="19.85546875" style="1" customWidth="1"/>
    <col min="15625" max="15625" width="9.140625" style="1"/>
    <col min="15626" max="15626" width="12.42578125" style="1" customWidth="1"/>
    <col min="15627" max="15629" width="9.140625" style="1"/>
    <col min="15630" max="15630" width="10.5703125" style="1" customWidth="1"/>
    <col min="15631" max="15873" width="9.140625" style="1"/>
    <col min="15874" max="15874" width="17.140625" style="1" customWidth="1"/>
    <col min="15875" max="15875" width="48.7109375" style="1" customWidth="1"/>
    <col min="15876" max="15876" width="13.7109375" style="1" customWidth="1"/>
    <col min="15877" max="15877" width="8.85546875" style="1" customWidth="1"/>
    <col min="15878" max="15878" width="8.140625" style="1" customWidth="1"/>
    <col min="15879" max="15879" width="12" style="1" customWidth="1"/>
    <col min="15880" max="15880" width="19.85546875" style="1" customWidth="1"/>
    <col min="15881" max="15881" width="9.140625" style="1"/>
    <col min="15882" max="15882" width="12.42578125" style="1" customWidth="1"/>
    <col min="15883" max="15885" width="9.140625" style="1"/>
    <col min="15886" max="15886" width="10.5703125" style="1" customWidth="1"/>
    <col min="15887" max="16129" width="9.140625" style="1"/>
    <col min="16130" max="16130" width="17.140625" style="1" customWidth="1"/>
    <col min="16131" max="16131" width="48.7109375" style="1" customWidth="1"/>
    <col min="16132" max="16132" width="13.7109375" style="1" customWidth="1"/>
    <col min="16133" max="16133" width="8.85546875" style="1" customWidth="1"/>
    <col min="16134" max="16134" width="8.140625" style="1" customWidth="1"/>
    <col min="16135" max="16135" width="12" style="1" customWidth="1"/>
    <col min="16136" max="16136" width="19.85546875" style="1" customWidth="1"/>
    <col min="16137" max="16137" width="9.140625" style="1"/>
    <col min="16138" max="16138" width="12.42578125" style="1" customWidth="1"/>
    <col min="16139" max="16141" width="9.140625" style="1"/>
    <col min="16142" max="16142" width="10.5703125" style="1" customWidth="1"/>
    <col min="16143" max="16384" width="9.140625" style="1"/>
  </cols>
  <sheetData>
    <row r="1" spans="1:13" x14ac:dyDescent="0.2">
      <c r="H1" s="23"/>
      <c r="I1" s="23"/>
      <c r="J1" s="23"/>
      <c r="K1" s="23"/>
      <c r="L1" s="23"/>
      <c r="M1" s="23"/>
    </row>
    <row r="2" spans="1:13" x14ac:dyDescent="0.2">
      <c r="F2" s="1" t="s">
        <v>0</v>
      </c>
      <c r="H2" s="23"/>
      <c r="I2" s="23"/>
      <c r="J2" s="23"/>
      <c r="K2" s="23"/>
      <c r="L2" s="23"/>
      <c r="M2" s="23"/>
    </row>
    <row r="3" spans="1:13" x14ac:dyDescent="0.2">
      <c r="E3" s="1" t="s">
        <v>1</v>
      </c>
      <c r="H3" s="23"/>
      <c r="I3" s="23"/>
      <c r="J3" s="23"/>
      <c r="K3" s="23"/>
      <c r="L3" s="23"/>
      <c r="M3" s="23"/>
    </row>
    <row r="4" spans="1:13" x14ac:dyDescent="0.2">
      <c r="E4" s="1" t="s">
        <v>2</v>
      </c>
      <c r="H4" s="23"/>
      <c r="I4" s="23"/>
      <c r="J4" s="23"/>
      <c r="K4" s="23"/>
      <c r="L4" s="23"/>
      <c r="M4" s="23"/>
    </row>
    <row r="5" spans="1:13" x14ac:dyDescent="0.2">
      <c r="H5" s="23"/>
      <c r="I5" s="23"/>
      <c r="J5" s="23"/>
      <c r="K5" s="23"/>
      <c r="L5" s="23"/>
      <c r="M5" s="23"/>
    </row>
    <row r="6" spans="1:13" x14ac:dyDescent="0.2">
      <c r="F6" s="1" t="s">
        <v>3</v>
      </c>
      <c r="H6" s="23"/>
      <c r="I6" s="23"/>
      <c r="J6" s="23"/>
      <c r="K6" s="23"/>
      <c r="L6" s="23"/>
      <c r="M6" s="23"/>
    </row>
    <row r="7" spans="1:13" x14ac:dyDescent="0.2">
      <c r="E7" s="1" t="s">
        <v>1</v>
      </c>
      <c r="H7" s="23"/>
      <c r="I7" s="23"/>
      <c r="J7" s="23"/>
      <c r="K7" s="23"/>
      <c r="L7" s="23"/>
      <c r="M7" s="23"/>
    </row>
    <row r="8" spans="1:13" x14ac:dyDescent="0.2">
      <c r="E8" s="1" t="s">
        <v>4</v>
      </c>
      <c r="H8" s="23"/>
      <c r="I8" s="23"/>
      <c r="J8" s="23"/>
      <c r="K8" s="23"/>
      <c r="L8" s="23"/>
      <c r="M8" s="23"/>
    </row>
    <row r="9" spans="1:13" x14ac:dyDescent="0.2">
      <c r="H9" s="23"/>
      <c r="I9" s="23"/>
      <c r="J9" s="23"/>
      <c r="K9" s="23"/>
      <c r="L9" s="23"/>
      <c r="M9" s="23"/>
    </row>
    <row r="10" spans="1:13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">
      <c r="A11" s="23"/>
      <c r="B11" s="24" t="s">
        <v>5</v>
      </c>
      <c r="C11" s="24"/>
      <c r="D11" s="24"/>
      <c r="E11" s="24"/>
      <c r="F11" s="23"/>
      <c r="G11" s="23"/>
      <c r="H11" s="187"/>
      <c r="I11" s="23"/>
      <c r="J11" s="23"/>
      <c r="K11" s="23"/>
      <c r="L11" s="23"/>
      <c r="M11" s="23"/>
    </row>
    <row r="12" spans="1:13" ht="84.75" customHeight="1" x14ac:dyDescent="0.2">
      <c r="A12" s="25" t="s">
        <v>6</v>
      </c>
      <c r="B12" s="26" t="s">
        <v>7</v>
      </c>
      <c r="C12" s="26" t="s">
        <v>8</v>
      </c>
      <c r="D12" s="27" t="s">
        <v>9</v>
      </c>
      <c r="E12" s="28" t="s">
        <v>10</v>
      </c>
      <c r="F12" s="28" t="s">
        <v>11</v>
      </c>
      <c r="G12" s="29" t="s">
        <v>12</v>
      </c>
      <c r="H12" s="23"/>
      <c r="I12" s="23"/>
      <c r="J12" s="23"/>
      <c r="K12" s="23"/>
      <c r="L12" s="23"/>
      <c r="M12" s="23"/>
    </row>
    <row r="13" spans="1:13" ht="108" customHeight="1" x14ac:dyDescent="0.2">
      <c r="A13" s="26" t="s">
        <v>13</v>
      </c>
      <c r="B13" s="30" t="s">
        <v>14</v>
      </c>
      <c r="C13" s="31"/>
      <c r="D13" s="27"/>
      <c r="E13" s="28"/>
      <c r="F13" s="28"/>
      <c r="G13" s="32" t="s">
        <v>15</v>
      </c>
      <c r="H13" s="23"/>
      <c r="I13" s="23"/>
      <c r="J13" s="23"/>
      <c r="K13" s="23"/>
      <c r="L13" s="23"/>
      <c r="M13" s="23"/>
    </row>
    <row r="14" spans="1:13" ht="71.25" x14ac:dyDescent="0.2">
      <c r="A14" s="33">
        <v>100102</v>
      </c>
      <c r="B14" s="34" t="s">
        <v>16</v>
      </c>
      <c r="C14" s="35" t="s">
        <v>17</v>
      </c>
      <c r="D14" s="36">
        <f>SUM(D15:D28)</f>
        <v>1837952</v>
      </c>
      <c r="E14" s="37"/>
      <c r="F14" s="38"/>
      <c r="G14" s="37">
        <f t="shared" ref="G14:G28" si="0">D14</f>
        <v>1837952</v>
      </c>
      <c r="H14" s="23"/>
      <c r="I14" s="23"/>
      <c r="J14" s="23"/>
      <c r="K14" s="187"/>
      <c r="L14" s="23"/>
      <c r="M14" s="23"/>
    </row>
    <row r="15" spans="1:13" x14ac:dyDescent="0.2">
      <c r="A15" s="23"/>
      <c r="B15" s="39"/>
      <c r="C15" s="40" t="s">
        <v>18</v>
      </c>
      <c r="D15" s="41">
        <v>199226</v>
      </c>
      <c r="E15" s="42"/>
      <c r="F15" s="43"/>
      <c r="G15" s="42">
        <f t="shared" si="0"/>
        <v>199226</v>
      </c>
      <c r="H15" s="23"/>
      <c r="I15" s="190"/>
      <c r="J15" s="23"/>
      <c r="K15" s="187"/>
      <c r="L15" s="23"/>
      <c r="M15" s="23"/>
    </row>
    <row r="16" spans="1:13" x14ac:dyDescent="0.2">
      <c r="A16" s="23"/>
      <c r="B16" s="39"/>
      <c r="C16" s="40" t="s">
        <v>19</v>
      </c>
      <c r="D16" s="41">
        <v>171411</v>
      </c>
      <c r="E16" s="42"/>
      <c r="F16" s="43"/>
      <c r="G16" s="42">
        <f t="shared" si="0"/>
        <v>171411</v>
      </c>
      <c r="H16" s="23"/>
      <c r="I16" s="190"/>
      <c r="J16" s="23"/>
      <c r="K16" s="187"/>
      <c r="L16" s="23"/>
      <c r="M16" s="23"/>
    </row>
    <row r="17" spans="1:13" x14ac:dyDescent="0.2">
      <c r="A17" s="23"/>
      <c r="B17" s="39"/>
      <c r="C17" s="40" t="s">
        <v>20</v>
      </c>
      <c r="D17" s="41">
        <v>180000</v>
      </c>
      <c r="E17" s="44"/>
      <c r="F17" s="45"/>
      <c r="G17" s="46">
        <f t="shared" si="0"/>
        <v>180000</v>
      </c>
      <c r="H17" s="85"/>
      <c r="I17" s="191"/>
      <c r="J17" s="23"/>
      <c r="K17" s="187"/>
      <c r="L17" s="23"/>
      <c r="M17" s="23"/>
    </row>
    <row r="18" spans="1:13" ht="2.25" customHeight="1" x14ac:dyDescent="0.2">
      <c r="A18" s="23"/>
      <c r="B18" s="39"/>
      <c r="C18" s="40" t="s">
        <v>21</v>
      </c>
      <c r="D18" s="41">
        <v>0</v>
      </c>
      <c r="E18" s="42"/>
      <c r="F18" s="47"/>
      <c r="G18" s="48">
        <f t="shared" si="0"/>
        <v>0</v>
      </c>
      <c r="H18" s="192"/>
      <c r="I18" s="191"/>
      <c r="J18" s="23"/>
      <c r="K18" s="187"/>
      <c r="L18" s="191"/>
      <c r="M18" s="23"/>
    </row>
    <row r="19" spans="1:13" x14ac:dyDescent="0.2">
      <c r="A19" s="23"/>
      <c r="B19" s="39"/>
      <c r="C19" s="40" t="s">
        <v>22</v>
      </c>
      <c r="D19" s="41">
        <v>70000</v>
      </c>
      <c r="E19" s="49"/>
      <c r="F19" s="50"/>
      <c r="G19" s="48">
        <f t="shared" si="0"/>
        <v>70000</v>
      </c>
      <c r="H19" s="85"/>
      <c r="I19" s="23"/>
      <c r="J19" s="23"/>
      <c r="K19" s="187"/>
      <c r="L19" s="23"/>
      <c r="M19" s="23"/>
    </row>
    <row r="20" spans="1:13" x14ac:dyDescent="0.2">
      <c r="A20" s="23"/>
      <c r="B20" s="39"/>
      <c r="C20" s="40" t="s">
        <v>23</v>
      </c>
      <c r="D20" s="41">
        <v>203087</v>
      </c>
      <c r="E20" s="44"/>
      <c r="F20" s="45"/>
      <c r="G20" s="44">
        <f t="shared" si="0"/>
        <v>203087</v>
      </c>
      <c r="H20" s="190"/>
      <c r="I20" s="191"/>
      <c r="J20" s="23"/>
      <c r="K20" s="187"/>
      <c r="L20" s="23"/>
      <c r="M20" s="23"/>
    </row>
    <row r="21" spans="1:13" x14ac:dyDescent="0.2">
      <c r="A21" s="23"/>
      <c r="B21" s="39"/>
      <c r="C21" s="40" t="s">
        <v>24</v>
      </c>
      <c r="D21" s="41">
        <v>194406</v>
      </c>
      <c r="E21" s="42"/>
      <c r="F21" s="43"/>
      <c r="G21" s="42">
        <f t="shared" si="0"/>
        <v>194406</v>
      </c>
      <c r="H21" s="23"/>
      <c r="I21" s="191"/>
      <c r="J21" s="23"/>
      <c r="K21" s="187"/>
      <c r="L21" s="23"/>
      <c r="M21" s="23"/>
    </row>
    <row r="22" spans="1:13" x14ac:dyDescent="0.2">
      <c r="A22" s="23"/>
      <c r="B22" s="39"/>
      <c r="C22" s="40" t="s">
        <v>25</v>
      </c>
      <c r="D22" s="41">
        <v>121938</v>
      </c>
      <c r="E22" s="51"/>
      <c r="F22" s="52"/>
      <c r="G22" s="51">
        <f t="shared" si="0"/>
        <v>121938</v>
      </c>
      <c r="H22" s="190"/>
      <c r="I22" s="191"/>
      <c r="J22" s="23"/>
      <c r="K22" s="187"/>
      <c r="L22" s="23"/>
      <c r="M22" s="23"/>
    </row>
    <row r="23" spans="1:13" x14ac:dyDescent="0.2">
      <c r="A23" s="23"/>
      <c r="B23" s="39"/>
      <c r="C23" s="40" t="s">
        <v>26</v>
      </c>
      <c r="D23" s="41">
        <v>114240</v>
      </c>
      <c r="E23" s="42"/>
      <c r="F23" s="43"/>
      <c r="G23" s="42">
        <f t="shared" si="0"/>
        <v>114240</v>
      </c>
      <c r="H23" s="23"/>
      <c r="I23" s="191"/>
      <c r="J23" s="23"/>
      <c r="K23" s="187"/>
      <c r="L23" s="23"/>
      <c r="M23" s="23"/>
    </row>
    <row r="24" spans="1:13" ht="15" customHeight="1" x14ac:dyDescent="0.2">
      <c r="A24" s="23"/>
      <c r="B24" s="39"/>
      <c r="C24" s="40" t="s">
        <v>27</v>
      </c>
      <c r="D24" s="41">
        <v>90000</v>
      </c>
      <c r="E24" s="44"/>
      <c r="F24" s="45"/>
      <c r="G24" s="44">
        <f t="shared" si="0"/>
        <v>90000</v>
      </c>
      <c r="H24" s="23"/>
      <c r="I24" s="191"/>
      <c r="J24" s="23"/>
      <c r="K24" s="23"/>
      <c r="L24" s="23"/>
      <c r="M24" s="23"/>
    </row>
    <row r="25" spans="1:13" ht="15" customHeight="1" x14ac:dyDescent="0.2">
      <c r="A25" s="23"/>
      <c r="B25" s="39"/>
      <c r="C25" s="40" t="s">
        <v>28</v>
      </c>
      <c r="D25" s="41">
        <v>100898</v>
      </c>
      <c r="E25" s="42"/>
      <c r="F25" s="43"/>
      <c r="G25" s="42">
        <f t="shared" si="0"/>
        <v>100898</v>
      </c>
      <c r="H25" s="190"/>
      <c r="I25" s="191"/>
      <c r="J25" s="23"/>
      <c r="K25" s="23"/>
      <c r="L25" s="23"/>
      <c r="M25" s="23"/>
    </row>
    <row r="26" spans="1:13" ht="15" customHeight="1" x14ac:dyDescent="0.2">
      <c r="A26" s="23"/>
      <c r="B26" s="39"/>
      <c r="C26" s="40" t="s">
        <v>29</v>
      </c>
      <c r="D26" s="41">
        <v>48461</v>
      </c>
      <c r="E26" s="42"/>
      <c r="F26" s="43"/>
      <c r="G26" s="42">
        <f t="shared" si="0"/>
        <v>48461</v>
      </c>
      <c r="H26" s="23"/>
      <c r="I26" s="191"/>
      <c r="J26" s="23"/>
      <c r="K26" s="23"/>
      <c r="L26" s="23"/>
      <c r="M26" s="23"/>
    </row>
    <row r="27" spans="1:13" ht="15" customHeight="1" x14ac:dyDescent="0.2">
      <c r="A27" s="23"/>
      <c r="B27" s="39"/>
      <c r="C27" s="40" t="s">
        <v>30</v>
      </c>
      <c r="D27" s="41">
        <v>145000</v>
      </c>
      <c r="E27" s="42"/>
      <c r="F27" s="43"/>
      <c r="G27" s="42">
        <f>D27</f>
        <v>145000</v>
      </c>
      <c r="H27" s="23"/>
      <c r="I27" s="191"/>
      <c r="J27" s="23"/>
      <c r="K27" s="23"/>
      <c r="L27" s="23"/>
      <c r="M27" s="23"/>
    </row>
    <row r="28" spans="1:13" ht="36.75" customHeight="1" x14ac:dyDescent="0.2">
      <c r="A28" s="23"/>
      <c r="B28" s="39"/>
      <c r="C28" s="40" t="s">
        <v>31</v>
      </c>
      <c r="D28" s="42">
        <v>199285</v>
      </c>
      <c r="E28" s="42"/>
      <c r="F28" s="42"/>
      <c r="G28" s="42">
        <f t="shared" si="0"/>
        <v>199285</v>
      </c>
      <c r="H28" s="190"/>
      <c r="I28" s="191"/>
      <c r="J28" s="23"/>
      <c r="K28" s="23"/>
      <c r="L28" s="23"/>
      <c r="M28" s="23"/>
    </row>
    <row r="29" spans="1:13" ht="13.35" customHeight="1" x14ac:dyDescent="0.2">
      <c r="A29" s="23"/>
      <c r="B29" s="39"/>
      <c r="C29" s="40"/>
      <c r="D29" s="41"/>
      <c r="E29" s="42"/>
      <c r="F29" s="43"/>
      <c r="G29" s="42"/>
      <c r="H29" s="23"/>
      <c r="I29" s="23"/>
      <c r="J29" s="23"/>
      <c r="K29" s="23"/>
      <c r="L29" s="23"/>
      <c r="M29" s="23"/>
    </row>
    <row r="30" spans="1:13" ht="14.25" x14ac:dyDescent="0.2">
      <c r="A30" s="23"/>
      <c r="B30" s="39"/>
      <c r="C30" s="53" t="s">
        <v>32</v>
      </c>
      <c r="D30" s="36">
        <f>SUM(D31:D49)</f>
        <v>198387</v>
      </c>
      <c r="E30" s="54"/>
      <c r="F30" s="55"/>
      <c r="G30" s="54">
        <f t="shared" ref="G30:G43" si="1">D30</f>
        <v>198387</v>
      </c>
      <c r="H30" s="23"/>
      <c r="I30" s="23"/>
      <c r="J30" s="23"/>
      <c r="K30" s="23"/>
      <c r="L30" s="23"/>
      <c r="M30" s="23"/>
    </row>
    <row r="31" spans="1:13" x14ac:dyDescent="0.2">
      <c r="A31" s="23"/>
      <c r="B31" s="39"/>
      <c r="C31" s="40" t="s">
        <v>33</v>
      </c>
      <c r="D31" s="56">
        <v>13612</v>
      </c>
      <c r="E31" s="42"/>
      <c r="F31" s="42"/>
      <c r="G31" s="42">
        <f t="shared" si="1"/>
        <v>13612</v>
      </c>
      <c r="H31" s="23"/>
      <c r="I31" s="23"/>
      <c r="J31" s="23"/>
      <c r="K31" s="187"/>
      <c r="L31" s="23"/>
      <c r="M31" s="23"/>
    </row>
    <row r="32" spans="1:13" x14ac:dyDescent="0.2">
      <c r="A32" s="23"/>
      <c r="B32" s="39"/>
      <c r="C32" s="40" t="s">
        <v>34</v>
      </c>
      <c r="D32" s="56">
        <v>12000</v>
      </c>
      <c r="E32" s="42"/>
      <c r="F32" s="42"/>
      <c r="G32" s="42">
        <f t="shared" si="1"/>
        <v>12000</v>
      </c>
      <c r="H32" s="23"/>
      <c r="I32" s="23"/>
      <c r="J32" s="23"/>
      <c r="K32" s="187"/>
      <c r="L32" s="23"/>
      <c r="M32" s="23"/>
    </row>
    <row r="33" spans="1:13" x14ac:dyDescent="0.2">
      <c r="A33" s="39"/>
      <c r="B33" s="39"/>
      <c r="C33" s="40" t="s">
        <v>27</v>
      </c>
      <c r="D33" s="57">
        <v>7500</v>
      </c>
      <c r="E33" s="42"/>
      <c r="F33" s="43"/>
      <c r="G33" s="56">
        <f t="shared" si="1"/>
        <v>7500</v>
      </c>
      <c r="H33" s="23"/>
      <c r="I33" s="193"/>
      <c r="J33" s="23"/>
      <c r="K33" s="187"/>
      <c r="L33" s="23"/>
      <c r="M33" s="23"/>
    </row>
    <row r="34" spans="1:13" x14ac:dyDescent="0.2">
      <c r="A34" s="39"/>
      <c r="B34" s="58"/>
      <c r="C34" s="59" t="s">
        <v>35</v>
      </c>
      <c r="D34" s="41">
        <v>12000</v>
      </c>
      <c r="E34" s="42"/>
      <c r="F34" s="43"/>
      <c r="G34" s="42">
        <f t="shared" si="1"/>
        <v>12000</v>
      </c>
      <c r="H34" s="190"/>
      <c r="I34" s="193"/>
      <c r="J34" s="23"/>
      <c r="K34" s="187"/>
      <c r="L34" s="23"/>
      <c r="M34" s="23"/>
    </row>
    <row r="35" spans="1:13" x14ac:dyDescent="0.2">
      <c r="A35" s="39"/>
      <c r="B35" s="58"/>
      <c r="C35" s="60" t="s">
        <v>36</v>
      </c>
      <c r="D35" s="41">
        <v>15000</v>
      </c>
      <c r="E35" s="42"/>
      <c r="F35" s="43"/>
      <c r="G35" s="42">
        <f t="shared" si="1"/>
        <v>15000</v>
      </c>
      <c r="H35" s="23"/>
      <c r="I35" s="193"/>
      <c r="J35" s="23"/>
      <c r="K35" s="187"/>
      <c r="L35" s="23"/>
      <c r="M35" s="23"/>
    </row>
    <row r="36" spans="1:13" x14ac:dyDescent="0.2">
      <c r="A36" s="39"/>
      <c r="B36" s="58"/>
      <c r="C36" s="60" t="s">
        <v>37</v>
      </c>
      <c r="D36" s="41">
        <v>10000</v>
      </c>
      <c r="E36" s="42"/>
      <c r="F36" s="43"/>
      <c r="G36" s="42">
        <f t="shared" si="1"/>
        <v>10000</v>
      </c>
      <c r="H36" s="23"/>
      <c r="I36" s="193"/>
      <c r="J36" s="23"/>
      <c r="K36" s="187"/>
      <c r="L36" s="23"/>
      <c r="M36" s="23"/>
    </row>
    <row r="37" spans="1:13" x14ac:dyDescent="0.2">
      <c r="A37" s="39"/>
      <c r="B37" s="58"/>
      <c r="C37" s="59" t="s">
        <v>38</v>
      </c>
      <c r="D37" s="45">
        <v>6500</v>
      </c>
      <c r="E37" s="44"/>
      <c r="F37" s="45"/>
      <c r="G37" s="44">
        <f t="shared" si="1"/>
        <v>6500</v>
      </c>
      <c r="H37" s="23"/>
      <c r="I37" s="193"/>
      <c r="J37" s="23"/>
      <c r="K37" s="187"/>
      <c r="L37" s="23"/>
      <c r="M37" s="23"/>
    </row>
    <row r="38" spans="1:13" x14ac:dyDescent="0.2">
      <c r="A38" s="39"/>
      <c r="B38" s="58"/>
      <c r="C38" s="59" t="s">
        <v>39</v>
      </c>
      <c r="D38" s="61">
        <v>6500</v>
      </c>
      <c r="E38" s="51"/>
      <c r="F38" s="52"/>
      <c r="G38" s="51">
        <f t="shared" si="1"/>
        <v>6500</v>
      </c>
      <c r="H38" s="23"/>
      <c r="I38" s="193"/>
      <c r="J38" s="23"/>
      <c r="K38" s="187"/>
      <c r="L38" s="23"/>
      <c r="M38" s="23"/>
    </row>
    <row r="39" spans="1:13" x14ac:dyDescent="0.2">
      <c r="A39" s="62"/>
      <c r="B39" s="39"/>
      <c r="C39" s="59" t="s">
        <v>40</v>
      </c>
      <c r="D39" s="41">
        <v>9000</v>
      </c>
      <c r="E39" s="42"/>
      <c r="F39" s="43"/>
      <c r="G39" s="42">
        <f t="shared" si="1"/>
        <v>9000</v>
      </c>
      <c r="H39" s="23"/>
      <c r="I39" s="193"/>
      <c r="J39" s="23"/>
      <c r="K39" s="187"/>
      <c r="L39" s="23"/>
      <c r="M39" s="23"/>
    </row>
    <row r="40" spans="1:13" x14ac:dyDescent="0.2">
      <c r="A40" s="62"/>
      <c r="B40" s="39"/>
      <c r="C40" s="60" t="s">
        <v>41</v>
      </c>
      <c r="D40" s="57">
        <v>12727</v>
      </c>
      <c r="E40" s="42"/>
      <c r="F40" s="43"/>
      <c r="G40" s="42">
        <f t="shared" si="1"/>
        <v>12727</v>
      </c>
      <c r="H40" s="23"/>
      <c r="I40" s="193"/>
      <c r="J40" s="23"/>
      <c r="K40" s="187"/>
      <c r="L40" s="23"/>
      <c r="M40" s="23"/>
    </row>
    <row r="41" spans="1:13" x14ac:dyDescent="0.2">
      <c r="A41" s="62"/>
      <c r="B41" s="39"/>
      <c r="C41" s="59" t="s">
        <v>42</v>
      </c>
      <c r="D41" s="63">
        <v>10000</v>
      </c>
      <c r="E41" s="49"/>
      <c r="F41" s="64"/>
      <c r="G41" s="49">
        <f t="shared" si="1"/>
        <v>10000</v>
      </c>
      <c r="H41" s="23"/>
      <c r="I41" s="193"/>
      <c r="J41" s="23"/>
      <c r="K41" s="187"/>
      <c r="L41" s="23"/>
      <c r="M41" s="23"/>
    </row>
    <row r="42" spans="1:13" x14ac:dyDescent="0.2">
      <c r="A42" s="62"/>
      <c r="B42" s="39"/>
      <c r="C42" s="59" t="s">
        <v>43</v>
      </c>
      <c r="D42" s="63">
        <v>11000</v>
      </c>
      <c r="E42" s="49"/>
      <c r="F42" s="64"/>
      <c r="G42" s="49">
        <f t="shared" si="1"/>
        <v>11000</v>
      </c>
      <c r="H42" s="23"/>
      <c r="I42" s="193"/>
      <c r="J42" s="23"/>
      <c r="K42" s="23"/>
      <c r="L42" s="23"/>
      <c r="M42" s="23"/>
    </row>
    <row r="43" spans="1:13" x14ac:dyDescent="0.2">
      <c r="A43" s="62"/>
      <c r="B43" s="39"/>
      <c r="C43" s="59" t="s">
        <v>44</v>
      </c>
      <c r="D43" s="63">
        <v>6000</v>
      </c>
      <c r="E43" s="49"/>
      <c r="F43" s="64"/>
      <c r="G43" s="49">
        <f t="shared" si="1"/>
        <v>6000</v>
      </c>
      <c r="H43" s="23"/>
      <c r="I43" s="193"/>
      <c r="J43" s="23"/>
      <c r="K43" s="23"/>
      <c r="L43" s="23"/>
      <c r="M43" s="23"/>
    </row>
    <row r="44" spans="1:13" x14ac:dyDescent="0.2">
      <c r="A44" s="62"/>
      <c r="B44" s="39"/>
      <c r="C44" s="59" t="s">
        <v>45</v>
      </c>
      <c r="D44" s="63">
        <v>12000</v>
      </c>
      <c r="E44" s="49"/>
      <c r="F44" s="64"/>
      <c r="G44" s="49"/>
      <c r="H44" s="23"/>
      <c r="I44" s="193"/>
      <c r="J44" s="23"/>
      <c r="K44" s="23"/>
      <c r="L44" s="23"/>
      <c r="M44" s="23"/>
    </row>
    <row r="45" spans="1:13" x14ac:dyDescent="0.2">
      <c r="A45" s="62"/>
      <c r="B45" s="39"/>
      <c r="C45" s="59" t="s">
        <v>46</v>
      </c>
      <c r="D45" s="42">
        <v>15000</v>
      </c>
      <c r="E45" s="42"/>
      <c r="F45" s="42"/>
      <c r="G45" s="44">
        <f t="shared" ref="G45:G71" si="2">D45</f>
        <v>15000</v>
      </c>
      <c r="H45" s="23"/>
      <c r="I45" s="193"/>
      <c r="J45" s="23"/>
      <c r="K45" s="23"/>
      <c r="L45" s="23"/>
      <c r="M45" s="23"/>
    </row>
    <row r="46" spans="1:13" x14ac:dyDescent="0.2">
      <c r="A46" s="62"/>
      <c r="B46" s="39"/>
      <c r="C46" s="60" t="s">
        <v>47</v>
      </c>
      <c r="D46" s="56">
        <v>15000</v>
      </c>
      <c r="E46" s="42"/>
      <c r="F46" s="42"/>
      <c r="G46" s="42">
        <f t="shared" si="2"/>
        <v>15000</v>
      </c>
      <c r="H46" s="23"/>
      <c r="I46" s="193"/>
      <c r="J46" s="23"/>
      <c r="K46" s="23"/>
      <c r="L46" s="23"/>
      <c r="M46" s="23"/>
    </row>
    <row r="47" spans="1:13" x14ac:dyDescent="0.2">
      <c r="A47" s="62"/>
      <c r="B47" s="39"/>
      <c r="C47" s="60" t="s">
        <v>24</v>
      </c>
      <c r="D47" s="65">
        <v>10000</v>
      </c>
      <c r="E47" s="42"/>
      <c r="F47" s="43"/>
      <c r="G47" s="42">
        <f t="shared" si="2"/>
        <v>10000</v>
      </c>
      <c r="H47" s="190"/>
      <c r="I47" s="193"/>
      <c r="J47" s="23"/>
      <c r="K47" s="23"/>
      <c r="L47" s="23"/>
      <c r="M47" s="23"/>
    </row>
    <row r="48" spans="1:13" x14ac:dyDescent="0.2">
      <c r="A48" s="62"/>
      <c r="B48" s="39"/>
      <c r="C48" s="60" t="s">
        <v>25</v>
      </c>
      <c r="D48" s="65">
        <v>7000</v>
      </c>
      <c r="E48" s="42"/>
      <c r="F48" s="43"/>
      <c r="G48" s="49">
        <f t="shared" si="2"/>
        <v>7000</v>
      </c>
      <c r="H48" s="23"/>
      <c r="I48" s="193"/>
      <c r="J48" s="23"/>
      <c r="K48" s="23"/>
      <c r="L48" s="23"/>
      <c r="M48" s="23"/>
    </row>
    <row r="49" spans="1:14" x14ac:dyDescent="0.2">
      <c r="A49" s="62"/>
      <c r="B49" s="39"/>
      <c r="C49" s="66" t="s">
        <v>26</v>
      </c>
      <c r="D49" s="67">
        <v>7548</v>
      </c>
      <c r="E49" s="68"/>
      <c r="F49" s="43"/>
      <c r="G49" s="42">
        <f t="shared" si="2"/>
        <v>7548</v>
      </c>
      <c r="H49" s="23"/>
      <c r="I49" s="193"/>
      <c r="J49" s="23"/>
      <c r="K49" s="23"/>
      <c r="L49" s="23"/>
      <c r="M49" s="23"/>
    </row>
    <row r="50" spans="1:14" x14ac:dyDescent="0.2">
      <c r="A50" s="62"/>
      <c r="B50" s="39"/>
      <c r="C50" s="69" t="s">
        <v>48</v>
      </c>
      <c r="D50" s="70">
        <f>SUM(D51:D60)</f>
        <v>86000</v>
      </c>
      <c r="E50" s="71"/>
      <c r="F50" s="70"/>
      <c r="G50" s="71">
        <f t="shared" si="2"/>
        <v>86000</v>
      </c>
      <c r="H50" s="23"/>
      <c r="I50" s="193"/>
      <c r="J50" s="23"/>
      <c r="K50" s="23"/>
      <c r="L50" s="23"/>
      <c r="M50" s="23"/>
    </row>
    <row r="51" spans="1:14" x14ac:dyDescent="0.2">
      <c r="A51" s="62"/>
      <c r="B51" s="39"/>
      <c r="C51" s="40" t="s">
        <v>24</v>
      </c>
      <c r="D51" s="42">
        <v>10000</v>
      </c>
      <c r="E51" s="47"/>
      <c r="F51" s="43"/>
      <c r="G51" s="42">
        <f t="shared" si="2"/>
        <v>10000</v>
      </c>
      <c r="H51" s="23"/>
      <c r="I51" s="193"/>
      <c r="J51" s="23"/>
      <c r="K51" s="23"/>
      <c r="L51" s="23"/>
      <c r="M51" s="23"/>
    </row>
    <row r="52" spans="1:14" x14ac:dyDescent="0.2">
      <c r="A52" s="62"/>
      <c r="B52" s="39"/>
      <c r="C52" s="40" t="s">
        <v>49</v>
      </c>
      <c r="D52" s="72">
        <v>10000</v>
      </c>
      <c r="E52" s="72"/>
      <c r="F52" s="45"/>
      <c r="G52" s="44">
        <f t="shared" si="2"/>
        <v>10000</v>
      </c>
      <c r="H52" s="23"/>
      <c r="I52" s="193"/>
      <c r="J52" s="23"/>
      <c r="K52" s="23"/>
      <c r="L52" s="23"/>
      <c r="M52" s="23"/>
    </row>
    <row r="53" spans="1:14" x14ac:dyDescent="0.2">
      <c r="A53" s="62"/>
      <c r="B53" s="39"/>
      <c r="C53" s="40" t="s">
        <v>25</v>
      </c>
      <c r="D53" s="42">
        <v>8000</v>
      </c>
      <c r="E53" s="47"/>
      <c r="F53" s="43"/>
      <c r="G53" s="42">
        <f t="shared" si="2"/>
        <v>8000</v>
      </c>
      <c r="H53" s="23"/>
      <c r="I53" s="193"/>
      <c r="J53" s="23"/>
      <c r="K53" s="23"/>
      <c r="L53" s="23"/>
      <c r="M53" s="23"/>
    </row>
    <row r="54" spans="1:14" x14ac:dyDescent="0.2">
      <c r="A54" s="62"/>
      <c r="B54" s="39"/>
      <c r="C54" s="40" t="s">
        <v>50</v>
      </c>
      <c r="D54" s="72">
        <v>12000</v>
      </c>
      <c r="E54" s="44"/>
      <c r="F54" s="45"/>
      <c r="G54" s="44">
        <f t="shared" si="2"/>
        <v>12000</v>
      </c>
      <c r="H54" s="23"/>
      <c r="I54" s="193"/>
      <c r="J54" s="23"/>
      <c r="K54" s="23"/>
      <c r="L54" s="23"/>
      <c r="M54" s="23"/>
    </row>
    <row r="55" spans="1:14" x14ac:dyDescent="0.2">
      <c r="A55" s="62"/>
      <c r="B55" s="39"/>
      <c r="C55" s="40" t="s">
        <v>51</v>
      </c>
      <c r="D55" s="42">
        <v>8000</v>
      </c>
      <c r="E55" s="42"/>
      <c r="F55" s="43"/>
      <c r="G55" s="42">
        <f t="shared" si="2"/>
        <v>8000</v>
      </c>
      <c r="H55" s="23"/>
      <c r="I55" s="193"/>
      <c r="J55" s="23"/>
      <c r="K55" s="23"/>
      <c r="L55" s="23"/>
      <c r="M55" s="23"/>
    </row>
    <row r="56" spans="1:14" x14ac:dyDescent="0.2">
      <c r="A56" s="62"/>
      <c r="B56" s="39"/>
      <c r="C56" s="40" t="s">
        <v>52</v>
      </c>
      <c r="D56" s="42">
        <v>5000</v>
      </c>
      <c r="E56" s="42"/>
      <c r="F56" s="42"/>
      <c r="G56" s="42">
        <f t="shared" si="2"/>
        <v>5000</v>
      </c>
      <c r="H56" s="23"/>
      <c r="I56" s="193"/>
      <c r="J56" s="23"/>
      <c r="K56" s="23"/>
      <c r="L56" s="23"/>
      <c r="M56" s="23"/>
    </row>
    <row r="57" spans="1:14" x14ac:dyDescent="0.2">
      <c r="A57" s="62"/>
      <c r="B57" s="39"/>
      <c r="C57" s="40" t="s">
        <v>53</v>
      </c>
      <c r="D57" s="42">
        <v>8000</v>
      </c>
      <c r="E57" s="42"/>
      <c r="F57" s="42"/>
      <c r="G57" s="42">
        <f t="shared" si="2"/>
        <v>8000</v>
      </c>
      <c r="H57" s="23"/>
      <c r="I57" s="193"/>
      <c r="J57" s="23"/>
      <c r="K57" s="23"/>
      <c r="L57" s="23"/>
      <c r="M57" s="23"/>
    </row>
    <row r="58" spans="1:14" x14ac:dyDescent="0.2">
      <c r="A58" s="62"/>
      <c r="B58" s="39"/>
      <c r="C58" s="40" t="s">
        <v>54</v>
      </c>
      <c r="D58" s="42">
        <v>5000</v>
      </c>
      <c r="E58" s="42"/>
      <c r="F58" s="42"/>
      <c r="G58" s="42">
        <f t="shared" si="2"/>
        <v>5000</v>
      </c>
      <c r="H58" s="23"/>
      <c r="I58" s="193"/>
      <c r="J58" s="23"/>
      <c r="K58" s="23"/>
      <c r="L58" s="23"/>
      <c r="M58" s="23"/>
    </row>
    <row r="59" spans="1:14" x14ac:dyDescent="0.2">
      <c r="A59" s="62"/>
      <c r="B59" s="39"/>
      <c r="C59" s="40" t="s">
        <v>55</v>
      </c>
      <c r="D59" s="42">
        <v>10000</v>
      </c>
      <c r="E59" s="42"/>
      <c r="F59" s="42"/>
      <c r="G59" s="42">
        <f t="shared" si="2"/>
        <v>10000</v>
      </c>
      <c r="H59" s="23"/>
      <c r="I59" s="193"/>
      <c r="J59" s="23"/>
      <c r="K59" s="23"/>
      <c r="L59" s="23"/>
      <c r="M59" s="23"/>
    </row>
    <row r="60" spans="1:14" x14ac:dyDescent="0.2">
      <c r="A60" s="62"/>
      <c r="B60" s="39"/>
      <c r="C60" s="73" t="s">
        <v>56</v>
      </c>
      <c r="D60" s="42">
        <v>10000</v>
      </c>
      <c r="E60" s="42"/>
      <c r="F60" s="43"/>
      <c r="G60" s="42">
        <f t="shared" si="2"/>
        <v>10000</v>
      </c>
      <c r="H60" s="23"/>
      <c r="I60" s="193"/>
      <c r="J60" s="23"/>
      <c r="K60" s="23"/>
      <c r="L60" s="23"/>
      <c r="M60" s="23"/>
    </row>
    <row r="61" spans="1:14" x14ac:dyDescent="0.2">
      <c r="A61" s="62"/>
      <c r="B61" s="39"/>
      <c r="C61" s="69" t="s">
        <v>57</v>
      </c>
      <c r="D61" s="54">
        <f>SUM(D62:D70)</f>
        <v>405000</v>
      </c>
      <c r="E61" s="54"/>
      <c r="F61" s="55"/>
      <c r="G61" s="54">
        <f t="shared" si="2"/>
        <v>405000</v>
      </c>
      <c r="H61" s="23"/>
      <c r="I61" s="193"/>
      <c r="J61" s="23"/>
      <c r="K61" s="23"/>
      <c r="L61" s="23"/>
      <c r="M61" s="23"/>
    </row>
    <row r="62" spans="1:14" s="2" customFormat="1" x14ac:dyDescent="0.2">
      <c r="A62" s="62"/>
      <c r="B62" s="39"/>
      <c r="C62" s="40" t="s">
        <v>58</v>
      </c>
      <c r="D62" s="42">
        <v>20000</v>
      </c>
      <c r="E62" s="54"/>
      <c r="F62" s="55"/>
      <c r="G62" s="42">
        <f t="shared" si="2"/>
        <v>20000</v>
      </c>
      <c r="H62" s="23"/>
      <c r="I62" s="193"/>
      <c r="J62" s="23"/>
      <c r="K62" s="23"/>
      <c r="L62" s="23"/>
      <c r="M62" s="23"/>
      <c r="N62" s="1"/>
    </row>
    <row r="63" spans="1:14" s="2" customFormat="1" x14ac:dyDescent="0.2">
      <c r="A63" s="62"/>
      <c r="B63" s="39"/>
      <c r="C63" s="40" t="s">
        <v>59</v>
      </c>
      <c r="D63" s="42">
        <v>20000</v>
      </c>
      <c r="E63" s="42"/>
      <c r="F63" s="43"/>
      <c r="G63" s="42">
        <f t="shared" si="2"/>
        <v>20000</v>
      </c>
      <c r="H63" s="23"/>
      <c r="I63" s="193"/>
      <c r="J63" s="23"/>
      <c r="K63" s="23"/>
      <c r="L63" s="23"/>
      <c r="M63" s="23"/>
      <c r="N63" s="1"/>
    </row>
    <row r="64" spans="1:14" s="2" customFormat="1" x14ac:dyDescent="0.2">
      <c r="A64" s="62"/>
      <c r="B64" s="39"/>
      <c r="C64" s="40" t="s">
        <v>60</v>
      </c>
      <c r="D64" s="42">
        <v>120000</v>
      </c>
      <c r="E64" s="42"/>
      <c r="F64" s="43"/>
      <c r="G64" s="42">
        <f t="shared" si="2"/>
        <v>120000</v>
      </c>
      <c r="H64" s="23"/>
      <c r="I64" s="193"/>
      <c r="J64" s="23"/>
      <c r="K64" s="23"/>
      <c r="L64" s="23"/>
      <c r="M64" s="23"/>
      <c r="N64" s="1"/>
    </row>
    <row r="65" spans="1:14" s="2" customFormat="1" x14ac:dyDescent="0.2">
      <c r="A65" s="62"/>
      <c r="B65" s="39"/>
      <c r="C65" s="40" t="s">
        <v>61</v>
      </c>
      <c r="D65" s="42">
        <v>80000</v>
      </c>
      <c r="E65" s="42"/>
      <c r="F65" s="43"/>
      <c r="G65" s="42">
        <f t="shared" si="2"/>
        <v>80000</v>
      </c>
      <c r="H65" s="23"/>
      <c r="I65" s="193"/>
      <c r="J65" s="23"/>
      <c r="K65" s="23"/>
      <c r="L65" s="23"/>
      <c r="M65" s="23"/>
      <c r="N65" s="1"/>
    </row>
    <row r="66" spans="1:14" s="2" customFormat="1" x14ac:dyDescent="0.2">
      <c r="A66" s="62"/>
      <c r="B66" s="39"/>
      <c r="C66" s="40" t="s">
        <v>62</v>
      </c>
      <c r="D66" s="42">
        <v>100000</v>
      </c>
      <c r="E66" s="42"/>
      <c r="F66" s="43"/>
      <c r="G66" s="42">
        <f t="shared" si="2"/>
        <v>100000</v>
      </c>
      <c r="H66" s="23"/>
      <c r="I66" s="193"/>
      <c r="J66" s="23"/>
      <c r="K66" s="23"/>
      <c r="L66" s="23"/>
      <c r="M66" s="23"/>
      <c r="N66" s="1"/>
    </row>
    <row r="67" spans="1:14" s="2" customFormat="1" x14ac:dyDescent="0.2">
      <c r="A67" s="62"/>
      <c r="B67" s="39"/>
      <c r="C67" s="40" t="s">
        <v>63</v>
      </c>
      <c r="D67" s="42">
        <v>20000</v>
      </c>
      <c r="E67" s="42"/>
      <c r="F67" s="43"/>
      <c r="G67" s="42">
        <f t="shared" si="2"/>
        <v>20000</v>
      </c>
      <c r="H67" s="23"/>
      <c r="I67" s="193"/>
      <c r="J67" s="23"/>
      <c r="K67" s="23"/>
      <c r="L67" s="23"/>
      <c r="M67" s="23"/>
      <c r="N67" s="1"/>
    </row>
    <row r="68" spans="1:14" s="2" customFormat="1" x14ac:dyDescent="0.2">
      <c r="A68" s="62"/>
      <c r="B68" s="39"/>
      <c r="C68" s="40" t="s">
        <v>64</v>
      </c>
      <c r="D68" s="42">
        <v>15000</v>
      </c>
      <c r="E68" s="42"/>
      <c r="F68" s="43"/>
      <c r="G68" s="42">
        <f t="shared" si="2"/>
        <v>15000</v>
      </c>
      <c r="H68" s="23"/>
      <c r="I68" s="193"/>
      <c r="J68" s="23"/>
      <c r="K68" s="23"/>
      <c r="L68" s="23"/>
      <c r="M68" s="23"/>
      <c r="N68" s="1"/>
    </row>
    <row r="69" spans="1:14" s="2" customFormat="1" x14ac:dyDescent="0.2">
      <c r="A69" s="62"/>
      <c r="B69" s="39"/>
      <c r="C69" s="40" t="s">
        <v>65</v>
      </c>
      <c r="D69" s="42">
        <v>15000</v>
      </c>
      <c r="E69" s="42"/>
      <c r="F69" s="43"/>
      <c r="G69" s="42">
        <f t="shared" si="2"/>
        <v>15000</v>
      </c>
      <c r="H69" s="23"/>
      <c r="I69" s="193"/>
      <c r="J69" s="23"/>
      <c r="K69" s="23"/>
      <c r="L69" s="23"/>
      <c r="M69" s="23"/>
      <c r="N69" s="1"/>
    </row>
    <row r="70" spans="1:14" s="2" customFormat="1" x14ac:dyDescent="0.2">
      <c r="A70" s="62"/>
      <c r="B70" s="39"/>
      <c r="C70" s="40" t="s">
        <v>37</v>
      </c>
      <c r="D70" s="42">
        <v>15000</v>
      </c>
      <c r="E70" s="42"/>
      <c r="F70" s="43"/>
      <c r="G70" s="42">
        <f t="shared" si="2"/>
        <v>15000</v>
      </c>
      <c r="H70" s="23"/>
      <c r="I70" s="193"/>
      <c r="J70" s="23"/>
      <c r="K70" s="23"/>
      <c r="L70" s="23"/>
      <c r="M70" s="23"/>
      <c r="N70" s="1"/>
    </row>
    <row r="71" spans="1:14" s="2" customFormat="1" ht="51" x14ac:dyDescent="0.2">
      <c r="A71" s="39"/>
      <c r="B71" s="39"/>
      <c r="C71" s="35" t="s">
        <v>66</v>
      </c>
      <c r="D71" s="74">
        <v>28768</v>
      </c>
      <c r="E71" s="54"/>
      <c r="F71" s="55"/>
      <c r="G71" s="54">
        <f t="shared" si="2"/>
        <v>28768</v>
      </c>
      <c r="H71" s="23"/>
      <c r="I71" s="194"/>
      <c r="J71" s="23"/>
      <c r="K71" s="23"/>
      <c r="L71" s="23"/>
      <c r="M71" s="23"/>
      <c r="N71" s="1"/>
    </row>
    <row r="72" spans="1:14" s="2" customFormat="1" ht="5.25" customHeight="1" x14ac:dyDescent="0.2">
      <c r="A72" s="75"/>
      <c r="B72" s="39"/>
      <c r="C72" s="35"/>
      <c r="D72" s="74"/>
      <c r="E72" s="54"/>
      <c r="F72" s="55"/>
      <c r="G72" s="54"/>
      <c r="H72" s="190"/>
      <c r="I72" s="193"/>
      <c r="J72" s="23"/>
      <c r="K72" s="23"/>
      <c r="L72" s="23"/>
      <c r="M72" s="23"/>
      <c r="N72" s="1"/>
    </row>
    <row r="73" spans="1:14" s="2" customFormat="1" ht="17.25" customHeight="1" x14ac:dyDescent="0.2">
      <c r="A73" s="76"/>
      <c r="B73" s="77" t="s">
        <v>67</v>
      </c>
      <c r="C73" s="78"/>
      <c r="D73" s="12">
        <f>D71+D61+D50+D30+D14</f>
        <v>2556107</v>
      </c>
      <c r="E73" s="6"/>
      <c r="F73" s="7"/>
      <c r="G73" s="6">
        <f t="shared" ref="G73:G161" si="3">D73</f>
        <v>2556107</v>
      </c>
      <c r="H73" s="22"/>
      <c r="I73" s="23"/>
      <c r="J73" s="23"/>
      <c r="K73" s="23"/>
      <c r="L73" s="23"/>
      <c r="M73" s="23"/>
      <c r="N73" s="1"/>
    </row>
    <row r="74" spans="1:14" s="2" customFormat="1" ht="18" customHeight="1" x14ac:dyDescent="0.2">
      <c r="A74" s="79">
        <v>100202</v>
      </c>
      <c r="B74" s="80" t="s">
        <v>68</v>
      </c>
      <c r="C74" s="81" t="s">
        <v>69</v>
      </c>
      <c r="D74" s="71">
        <f>SUM(D75:D96)</f>
        <v>1215249</v>
      </c>
      <c r="E74" s="71"/>
      <c r="F74" s="70"/>
      <c r="G74" s="71">
        <f t="shared" si="3"/>
        <v>1215249</v>
      </c>
      <c r="H74" s="23"/>
      <c r="I74" s="23"/>
      <c r="J74" s="23"/>
      <c r="K74" s="23"/>
      <c r="L74" s="23"/>
      <c r="M74" s="23"/>
      <c r="N74" s="1"/>
    </row>
    <row r="75" spans="1:14" ht="25.5" x14ac:dyDescent="0.2">
      <c r="A75" s="79"/>
      <c r="B75" s="80"/>
      <c r="C75" s="59" t="s">
        <v>70</v>
      </c>
      <c r="D75" s="42">
        <v>15779</v>
      </c>
      <c r="E75" s="42"/>
      <c r="F75" s="43"/>
      <c r="G75" s="42">
        <f t="shared" si="3"/>
        <v>15779</v>
      </c>
      <c r="H75" s="23"/>
      <c r="I75" s="23"/>
      <c r="J75" s="23"/>
      <c r="K75" s="23"/>
      <c r="L75" s="23"/>
      <c r="M75" s="23"/>
    </row>
    <row r="76" spans="1:14" ht="25.5" x14ac:dyDescent="0.2">
      <c r="A76" s="79"/>
      <c r="B76" s="80"/>
      <c r="C76" s="59" t="s">
        <v>71</v>
      </c>
      <c r="D76" s="44">
        <v>45000</v>
      </c>
      <c r="E76" s="44"/>
      <c r="F76" s="45"/>
      <c r="G76" s="51">
        <f t="shared" si="3"/>
        <v>45000</v>
      </c>
      <c r="H76" s="23"/>
      <c r="I76" s="23"/>
      <c r="J76" s="23"/>
      <c r="K76" s="23"/>
      <c r="L76" s="23"/>
      <c r="M76" s="23"/>
    </row>
    <row r="77" spans="1:14" ht="27" customHeight="1" x14ac:dyDescent="0.2">
      <c r="A77" s="39"/>
      <c r="B77" s="58"/>
      <c r="C77" s="59" t="s">
        <v>72</v>
      </c>
      <c r="D77" s="51">
        <v>10000</v>
      </c>
      <c r="E77" s="51"/>
      <c r="F77" s="52"/>
      <c r="G77" s="82">
        <f t="shared" si="3"/>
        <v>10000</v>
      </c>
      <c r="H77" s="195"/>
      <c r="I77" s="23"/>
      <c r="J77" s="23"/>
      <c r="K77" s="23"/>
      <c r="L77" s="23"/>
      <c r="M77" s="23"/>
    </row>
    <row r="78" spans="1:14" ht="26.25" customHeight="1" x14ac:dyDescent="0.2">
      <c r="A78" s="39"/>
      <c r="B78" s="83"/>
      <c r="C78" s="59" t="s">
        <v>73</v>
      </c>
      <c r="D78" s="42">
        <v>150995</v>
      </c>
      <c r="E78" s="42"/>
      <c r="F78" s="43"/>
      <c r="G78" s="49">
        <f t="shared" si="3"/>
        <v>150995</v>
      </c>
      <c r="H78" s="190"/>
      <c r="I78" s="23"/>
      <c r="J78" s="23"/>
      <c r="K78" s="23"/>
      <c r="L78" s="23"/>
      <c r="M78" s="23"/>
    </row>
    <row r="79" spans="1:14" ht="24.6" customHeight="1" x14ac:dyDescent="0.2">
      <c r="A79" s="39"/>
      <c r="B79" s="39"/>
      <c r="C79" s="59" t="s">
        <v>74</v>
      </c>
      <c r="D79" s="42">
        <v>15000</v>
      </c>
      <c r="E79" s="42"/>
      <c r="F79" s="43"/>
      <c r="G79" s="42">
        <f t="shared" si="3"/>
        <v>15000</v>
      </c>
      <c r="H79" s="23"/>
      <c r="I79" s="23"/>
      <c r="J79" s="23"/>
      <c r="K79" s="23"/>
      <c r="L79" s="23"/>
      <c r="M79" s="23"/>
    </row>
    <row r="80" spans="1:14" x14ac:dyDescent="0.2">
      <c r="A80" s="39"/>
      <c r="B80" s="58"/>
      <c r="C80" s="59" t="s">
        <v>75</v>
      </c>
      <c r="D80" s="42">
        <v>21949</v>
      </c>
      <c r="E80" s="42"/>
      <c r="F80" s="43"/>
      <c r="G80" s="42">
        <f t="shared" si="3"/>
        <v>21949</v>
      </c>
      <c r="H80" s="23"/>
      <c r="I80" s="23"/>
      <c r="J80" s="23"/>
      <c r="K80" s="23"/>
      <c r="L80" s="23"/>
      <c r="M80" s="23"/>
    </row>
    <row r="81" spans="1:13" ht="25.5" customHeight="1" x14ac:dyDescent="0.2">
      <c r="A81" s="39"/>
      <c r="B81" s="58"/>
      <c r="C81" s="84" t="s">
        <v>76</v>
      </c>
      <c r="D81" s="42">
        <v>45186</v>
      </c>
      <c r="E81" s="42"/>
      <c r="F81" s="43"/>
      <c r="G81" s="42">
        <f t="shared" si="3"/>
        <v>45186</v>
      </c>
      <c r="H81" s="23"/>
      <c r="I81" s="23"/>
      <c r="J81" s="23"/>
      <c r="K81" s="23"/>
      <c r="L81" s="23"/>
      <c r="M81" s="23"/>
    </row>
    <row r="82" spans="1:13" ht="15.75" customHeight="1" x14ac:dyDescent="0.2">
      <c r="A82" s="39"/>
      <c r="B82" s="58"/>
      <c r="C82" s="83" t="s">
        <v>77</v>
      </c>
      <c r="D82" s="44">
        <v>200849</v>
      </c>
      <c r="E82" s="44"/>
      <c r="F82" s="45"/>
      <c r="G82" s="44">
        <f t="shared" si="3"/>
        <v>200849</v>
      </c>
      <c r="H82" s="23"/>
      <c r="I82" s="23"/>
      <c r="J82" s="23"/>
      <c r="K82" s="23"/>
      <c r="L82" s="23"/>
      <c r="M82" s="23"/>
    </row>
    <row r="83" spans="1:13" ht="28.5" customHeight="1" x14ac:dyDescent="0.2">
      <c r="A83" s="39"/>
      <c r="B83" s="85"/>
      <c r="C83" s="40" t="s">
        <v>78</v>
      </c>
      <c r="D83" s="86">
        <v>135813</v>
      </c>
      <c r="E83" s="54"/>
      <c r="F83" s="55"/>
      <c r="G83" s="42">
        <f t="shared" si="3"/>
        <v>135813</v>
      </c>
      <c r="H83" s="23"/>
      <c r="I83" s="23"/>
      <c r="J83" s="23"/>
      <c r="K83" s="23"/>
      <c r="L83" s="23"/>
      <c r="M83" s="23"/>
    </row>
    <row r="84" spans="1:13" ht="25.5" x14ac:dyDescent="0.2">
      <c r="A84" s="39"/>
      <c r="B84" s="58"/>
      <c r="C84" s="87" t="s">
        <v>79</v>
      </c>
      <c r="D84" s="49">
        <v>31639</v>
      </c>
      <c r="E84" s="49"/>
      <c r="F84" s="64"/>
      <c r="G84" s="49">
        <f t="shared" si="3"/>
        <v>31639</v>
      </c>
      <c r="H84" s="23"/>
      <c r="I84" s="23"/>
      <c r="J84" s="23"/>
      <c r="K84" s="23"/>
      <c r="L84" s="23"/>
      <c r="M84" s="23"/>
    </row>
    <row r="85" spans="1:13" ht="25.5" x14ac:dyDescent="0.2">
      <c r="A85" s="39"/>
      <c r="B85" s="58"/>
      <c r="C85" s="87" t="s">
        <v>80</v>
      </c>
      <c r="D85" s="49">
        <v>90659</v>
      </c>
      <c r="E85" s="49"/>
      <c r="F85" s="64"/>
      <c r="G85" s="49">
        <f t="shared" si="3"/>
        <v>90659</v>
      </c>
      <c r="H85" s="23"/>
      <c r="I85" s="23"/>
      <c r="J85" s="23"/>
      <c r="K85" s="187"/>
      <c r="L85" s="23"/>
      <c r="M85" s="23"/>
    </row>
    <row r="86" spans="1:13" ht="25.5" x14ac:dyDescent="0.2">
      <c r="A86" s="39"/>
      <c r="B86" s="58"/>
      <c r="C86" s="87" t="s">
        <v>81</v>
      </c>
      <c r="D86" s="49">
        <v>69988</v>
      </c>
      <c r="E86" s="49"/>
      <c r="F86" s="64"/>
      <c r="G86" s="49">
        <f t="shared" si="3"/>
        <v>69988</v>
      </c>
      <c r="H86" s="23"/>
      <c r="I86" s="23"/>
      <c r="J86" s="23"/>
      <c r="K86" s="187"/>
      <c r="L86" s="23"/>
      <c r="M86" s="23"/>
    </row>
    <row r="87" spans="1:13" ht="51" x14ac:dyDescent="0.2">
      <c r="A87" s="39"/>
      <c r="B87" s="58"/>
      <c r="C87" s="87" t="s">
        <v>82</v>
      </c>
      <c r="D87" s="49">
        <v>138617</v>
      </c>
      <c r="E87" s="49"/>
      <c r="F87" s="64"/>
      <c r="G87" s="49">
        <f t="shared" si="3"/>
        <v>138617</v>
      </c>
      <c r="H87" s="23"/>
      <c r="I87" s="23"/>
      <c r="J87" s="23"/>
      <c r="K87" s="187"/>
      <c r="L87" s="23"/>
      <c r="M87" s="23"/>
    </row>
    <row r="88" spans="1:13" x14ac:dyDescent="0.2">
      <c r="A88" s="39"/>
      <c r="B88" s="58"/>
      <c r="C88" s="87" t="s">
        <v>83</v>
      </c>
      <c r="D88" s="49">
        <v>29324</v>
      </c>
      <c r="E88" s="49"/>
      <c r="F88" s="64"/>
      <c r="G88" s="49">
        <f t="shared" si="3"/>
        <v>29324</v>
      </c>
      <c r="H88" s="187"/>
      <c r="I88" s="23"/>
      <c r="J88" s="23"/>
      <c r="K88" s="23"/>
      <c r="L88" s="23"/>
      <c r="M88" s="23"/>
    </row>
    <row r="89" spans="1:13" x14ac:dyDescent="0.2">
      <c r="A89" s="39"/>
      <c r="B89" s="58"/>
      <c r="C89" s="87" t="s">
        <v>84</v>
      </c>
      <c r="D89" s="49">
        <v>29976</v>
      </c>
      <c r="E89" s="49"/>
      <c r="F89" s="64"/>
      <c r="G89" s="49">
        <f t="shared" si="3"/>
        <v>29976</v>
      </c>
      <c r="H89" s="187"/>
      <c r="I89" s="23"/>
      <c r="J89" s="23"/>
      <c r="K89" s="23"/>
      <c r="L89" s="23"/>
      <c r="M89" s="23"/>
    </row>
    <row r="90" spans="1:13" x14ac:dyDescent="0.2">
      <c r="A90" s="39"/>
      <c r="B90" s="58"/>
      <c r="C90" s="87" t="s">
        <v>85</v>
      </c>
      <c r="D90" s="49">
        <v>6220</v>
      </c>
      <c r="E90" s="49"/>
      <c r="F90" s="64"/>
      <c r="G90" s="49">
        <f t="shared" si="3"/>
        <v>6220</v>
      </c>
      <c r="H90" s="188"/>
      <c r="I90" s="23"/>
      <c r="J90" s="22"/>
      <c r="K90" s="23"/>
      <c r="L90" s="23"/>
      <c r="M90" s="23"/>
    </row>
    <row r="91" spans="1:13" x14ac:dyDescent="0.2">
      <c r="A91" s="39"/>
      <c r="B91" s="58"/>
      <c r="C91" s="87" t="s">
        <v>86</v>
      </c>
      <c r="D91" s="49">
        <v>6222</v>
      </c>
      <c r="E91" s="49"/>
      <c r="F91" s="64"/>
      <c r="G91" s="49">
        <f t="shared" si="3"/>
        <v>6222</v>
      </c>
      <c r="H91" s="188"/>
      <c r="I91" s="23"/>
      <c r="J91" s="23"/>
      <c r="K91" s="23"/>
      <c r="L91" s="23"/>
      <c r="M91" s="23"/>
    </row>
    <row r="92" spans="1:13" ht="25.5" x14ac:dyDescent="0.2">
      <c r="A92" s="39"/>
      <c r="B92" s="58"/>
      <c r="C92" s="87" t="s">
        <v>79</v>
      </c>
      <c r="D92" s="49">
        <v>6213</v>
      </c>
      <c r="E92" s="49"/>
      <c r="F92" s="64"/>
      <c r="G92" s="49">
        <f t="shared" si="3"/>
        <v>6213</v>
      </c>
      <c r="H92" s="188"/>
      <c r="I92" s="23"/>
      <c r="J92" s="23"/>
      <c r="K92" s="23"/>
      <c r="L92" s="23"/>
      <c r="M92" s="23"/>
    </row>
    <row r="93" spans="1:13" ht="25.5" customHeight="1" x14ac:dyDescent="0.2">
      <c r="A93" s="39"/>
      <c r="B93" s="58"/>
      <c r="C93" s="87" t="s">
        <v>87</v>
      </c>
      <c r="D93" s="49">
        <v>8544</v>
      </c>
      <c r="E93" s="49"/>
      <c r="F93" s="64"/>
      <c r="G93" s="49">
        <f t="shared" si="3"/>
        <v>8544</v>
      </c>
      <c r="H93" s="189"/>
      <c r="I93" s="23"/>
      <c r="J93" s="23"/>
      <c r="K93" s="23"/>
      <c r="L93" s="23"/>
      <c r="M93" s="187"/>
    </row>
    <row r="94" spans="1:13" ht="25.5" customHeight="1" x14ac:dyDescent="0.2">
      <c r="A94" s="39"/>
      <c r="B94" s="58"/>
      <c r="C94" s="87" t="s">
        <v>88</v>
      </c>
      <c r="D94" s="49">
        <v>26999</v>
      </c>
      <c r="E94" s="49"/>
      <c r="F94" s="64"/>
      <c r="G94" s="49">
        <f>D94</f>
        <v>26999</v>
      </c>
      <c r="H94" s="189"/>
      <c r="I94" s="23"/>
      <c r="J94" s="23"/>
      <c r="K94" s="23"/>
      <c r="L94" s="23"/>
      <c r="M94" s="187"/>
    </row>
    <row r="95" spans="1:13" ht="25.5" customHeight="1" x14ac:dyDescent="0.2">
      <c r="A95" s="39"/>
      <c r="B95" s="58"/>
      <c r="C95" s="87" t="s">
        <v>89</v>
      </c>
      <c r="D95" s="49">
        <v>80230</v>
      </c>
      <c r="E95" s="49"/>
      <c r="F95" s="64"/>
      <c r="G95" s="49">
        <f>D95</f>
        <v>80230</v>
      </c>
      <c r="H95" s="189"/>
      <c r="I95" s="23"/>
      <c r="J95" s="23"/>
      <c r="K95" s="23"/>
      <c r="L95" s="23"/>
      <c r="M95" s="187"/>
    </row>
    <row r="96" spans="1:13" ht="25.5" customHeight="1" x14ac:dyDescent="0.2">
      <c r="A96" s="39"/>
      <c r="B96" s="58"/>
      <c r="C96" s="87" t="s">
        <v>90</v>
      </c>
      <c r="D96" s="49">
        <v>50047</v>
      </c>
      <c r="E96" s="49"/>
      <c r="F96" s="64"/>
      <c r="G96" s="49">
        <f>D96</f>
        <v>50047</v>
      </c>
      <c r="H96" s="189"/>
      <c r="I96" s="23"/>
      <c r="J96" s="23"/>
      <c r="K96" s="23"/>
      <c r="L96" s="23"/>
      <c r="M96" s="187"/>
    </row>
    <row r="97" spans="1:13" ht="39" customHeight="1" x14ac:dyDescent="0.2">
      <c r="A97" s="39"/>
      <c r="B97" s="58"/>
      <c r="C97" s="88" t="s">
        <v>91</v>
      </c>
      <c r="D97" s="89">
        <v>202000</v>
      </c>
      <c r="E97" s="89"/>
      <c r="F97" s="90"/>
      <c r="G97" s="89">
        <f>D97</f>
        <v>202000</v>
      </c>
      <c r="H97" s="189"/>
      <c r="I97" s="23"/>
      <c r="J97" s="23"/>
      <c r="K97" s="23"/>
      <c r="L97" s="23"/>
      <c r="M97" s="187"/>
    </row>
    <row r="98" spans="1:13" x14ac:dyDescent="0.2">
      <c r="A98" s="39"/>
      <c r="B98" s="58"/>
      <c r="C98" s="91" t="s">
        <v>92</v>
      </c>
      <c r="D98" s="89">
        <v>90000</v>
      </c>
      <c r="E98" s="49"/>
      <c r="F98" s="64"/>
      <c r="G98" s="89">
        <f t="shared" si="3"/>
        <v>90000</v>
      </c>
      <c r="H98" s="190"/>
      <c r="I98" s="22"/>
      <c r="J98" s="23"/>
      <c r="K98" s="23"/>
      <c r="L98" s="23"/>
      <c r="M98" s="23"/>
    </row>
    <row r="99" spans="1:13" x14ac:dyDescent="0.2">
      <c r="A99" s="39"/>
      <c r="B99" s="58"/>
      <c r="C99" s="91" t="s">
        <v>93</v>
      </c>
      <c r="D99" s="89">
        <v>54800</v>
      </c>
      <c r="E99" s="49"/>
      <c r="F99" s="64"/>
      <c r="G99" s="89">
        <f t="shared" si="3"/>
        <v>54800</v>
      </c>
      <c r="H99" s="190"/>
      <c r="I99" s="22"/>
      <c r="J99" s="23"/>
      <c r="K99" s="23"/>
      <c r="L99" s="23"/>
      <c r="M99" s="23"/>
    </row>
    <row r="100" spans="1:13" ht="18" customHeight="1" x14ac:dyDescent="0.2">
      <c r="A100" s="39"/>
      <c r="B100" s="58"/>
      <c r="C100" s="92" t="s">
        <v>94</v>
      </c>
      <c r="D100" s="89">
        <v>101000</v>
      </c>
      <c r="E100" s="49"/>
      <c r="F100" s="64"/>
      <c r="G100" s="89">
        <f t="shared" si="3"/>
        <v>101000</v>
      </c>
      <c r="H100" s="22"/>
      <c r="I100" s="22"/>
      <c r="J100" s="23"/>
      <c r="K100" s="23"/>
      <c r="L100" s="22"/>
      <c r="M100" s="23"/>
    </row>
    <row r="101" spans="1:13" x14ac:dyDescent="0.2">
      <c r="A101" s="93"/>
      <c r="B101" s="94" t="s">
        <v>95</v>
      </c>
      <c r="C101" s="95"/>
      <c r="D101" s="96">
        <f>D74+D98+D100+D99+D97</f>
        <v>1663049</v>
      </c>
      <c r="E101" s="96"/>
      <c r="F101" s="97"/>
      <c r="G101" s="96">
        <f t="shared" si="3"/>
        <v>1663049</v>
      </c>
      <c r="H101" s="23"/>
      <c r="I101" s="23"/>
      <c r="J101" s="23"/>
      <c r="K101" s="23"/>
      <c r="L101" s="23"/>
      <c r="M101" s="23"/>
    </row>
    <row r="102" spans="1:13" ht="28.5" x14ac:dyDescent="0.2">
      <c r="A102" s="98">
        <v>100203</v>
      </c>
      <c r="B102" s="99" t="s">
        <v>96</v>
      </c>
      <c r="C102" s="100" t="s">
        <v>97</v>
      </c>
      <c r="D102" s="54">
        <f>SUM(D103:D112)</f>
        <v>1922279</v>
      </c>
      <c r="E102" s="54"/>
      <c r="F102" s="55"/>
      <c r="G102" s="54">
        <f t="shared" si="3"/>
        <v>1922279</v>
      </c>
      <c r="H102" s="23"/>
      <c r="I102" s="23"/>
      <c r="J102" s="23"/>
      <c r="K102" s="23"/>
      <c r="L102" s="23"/>
      <c r="M102" s="23"/>
    </row>
    <row r="103" spans="1:13" ht="25.5" x14ac:dyDescent="0.2">
      <c r="A103" s="39"/>
      <c r="B103" s="58"/>
      <c r="C103" s="83" t="s">
        <v>98</v>
      </c>
      <c r="D103" s="49">
        <v>99882</v>
      </c>
      <c r="E103" s="49"/>
      <c r="F103" s="64"/>
      <c r="G103" s="49">
        <f t="shared" si="3"/>
        <v>99882</v>
      </c>
      <c r="H103" s="23"/>
      <c r="I103" s="23"/>
      <c r="J103" s="23"/>
      <c r="K103" s="23"/>
      <c r="L103" s="23"/>
      <c r="M103" s="23"/>
    </row>
    <row r="104" spans="1:13" ht="38.25" x14ac:dyDescent="0.2">
      <c r="A104" s="39"/>
      <c r="B104" s="58"/>
      <c r="C104" s="59" t="s">
        <v>99</v>
      </c>
      <c r="D104" s="49">
        <v>55280</v>
      </c>
      <c r="E104" s="49"/>
      <c r="F104" s="64"/>
      <c r="G104" s="49">
        <f t="shared" si="3"/>
        <v>55280</v>
      </c>
      <c r="H104" s="23"/>
      <c r="I104" s="23"/>
      <c r="J104" s="23"/>
      <c r="K104" s="23"/>
      <c r="L104" s="23"/>
      <c r="M104" s="187"/>
    </row>
    <row r="105" spans="1:13" x14ac:dyDescent="0.2">
      <c r="A105" s="39"/>
      <c r="B105" s="58"/>
      <c r="C105" s="59" t="s">
        <v>100</v>
      </c>
      <c r="D105" s="49">
        <v>143193</v>
      </c>
      <c r="E105" s="49"/>
      <c r="F105" s="64"/>
      <c r="G105" s="49">
        <f t="shared" si="3"/>
        <v>143193</v>
      </c>
      <c r="H105" s="190"/>
      <c r="I105" s="23"/>
      <c r="J105" s="23"/>
      <c r="K105" s="23"/>
      <c r="L105" s="23"/>
      <c r="M105" s="23"/>
    </row>
    <row r="106" spans="1:13" ht="25.5" x14ac:dyDescent="0.2">
      <c r="A106" s="39"/>
      <c r="B106" s="58"/>
      <c r="C106" s="59" t="s">
        <v>101</v>
      </c>
      <c r="D106" s="49">
        <v>139766</v>
      </c>
      <c r="E106" s="42"/>
      <c r="F106" s="47"/>
      <c r="G106" s="49">
        <f t="shared" si="3"/>
        <v>139766</v>
      </c>
      <c r="H106" s="190"/>
      <c r="I106" s="23"/>
      <c r="J106" s="23"/>
      <c r="K106" s="23"/>
      <c r="L106" s="23"/>
      <c r="M106" s="23"/>
    </row>
    <row r="107" spans="1:13" x14ac:dyDescent="0.2">
      <c r="A107" s="39"/>
      <c r="B107" s="58"/>
      <c r="C107" s="59" t="s">
        <v>102</v>
      </c>
      <c r="D107" s="49">
        <v>40000</v>
      </c>
      <c r="E107" s="51"/>
      <c r="F107" s="101"/>
      <c r="G107" s="49">
        <f t="shared" si="3"/>
        <v>40000</v>
      </c>
      <c r="H107" s="190"/>
      <c r="I107" s="23"/>
      <c r="J107" s="23"/>
      <c r="K107" s="23"/>
      <c r="L107" s="23"/>
      <c r="M107" s="23"/>
    </row>
    <row r="108" spans="1:13" x14ac:dyDescent="0.2">
      <c r="A108" s="39"/>
      <c r="B108" s="58"/>
      <c r="C108" s="59" t="s">
        <v>103</v>
      </c>
      <c r="D108" s="63">
        <v>66943</v>
      </c>
      <c r="E108" s="42"/>
      <c r="F108" s="101"/>
      <c r="G108" s="50">
        <f t="shared" si="3"/>
        <v>66943</v>
      </c>
      <c r="H108" s="190"/>
      <c r="I108" s="23"/>
      <c r="J108" s="23"/>
      <c r="K108" s="23"/>
      <c r="L108" s="23"/>
      <c r="M108" s="23"/>
    </row>
    <row r="109" spans="1:13" ht="25.5" x14ac:dyDescent="0.2">
      <c r="A109" s="39"/>
      <c r="B109" s="58"/>
      <c r="C109" s="59" t="s">
        <v>104</v>
      </c>
      <c r="D109" s="49">
        <v>113007</v>
      </c>
      <c r="E109" s="102"/>
      <c r="F109" s="82"/>
      <c r="G109" s="50">
        <f t="shared" si="3"/>
        <v>113007</v>
      </c>
      <c r="H109" s="23"/>
      <c r="I109" s="23"/>
      <c r="J109" s="23"/>
      <c r="K109" s="23"/>
      <c r="L109" s="23"/>
      <c r="M109" s="23"/>
    </row>
    <row r="110" spans="1:13" x14ac:dyDescent="0.2">
      <c r="A110" s="39"/>
      <c r="B110" s="58"/>
      <c r="C110" s="59" t="s">
        <v>105</v>
      </c>
      <c r="D110" s="51">
        <v>65000</v>
      </c>
      <c r="E110" s="103"/>
      <c r="F110" s="104"/>
      <c r="G110" s="51">
        <f t="shared" si="3"/>
        <v>65000</v>
      </c>
      <c r="H110" s="23"/>
      <c r="I110" s="23"/>
      <c r="J110" s="23"/>
      <c r="K110" s="23"/>
      <c r="L110" s="23"/>
      <c r="M110" s="23"/>
    </row>
    <row r="111" spans="1:13" x14ac:dyDescent="0.2">
      <c r="A111" s="39"/>
      <c r="B111" s="58"/>
      <c r="C111" s="105" t="s">
        <v>106</v>
      </c>
      <c r="D111" s="106">
        <v>9439</v>
      </c>
      <c r="E111" s="107"/>
      <c r="F111" s="108"/>
      <c r="G111" s="101">
        <f>D111</f>
        <v>9439</v>
      </c>
      <c r="H111" s="23"/>
      <c r="I111" s="23"/>
      <c r="J111" s="23"/>
      <c r="K111" s="23"/>
      <c r="L111" s="23"/>
      <c r="M111" s="23"/>
    </row>
    <row r="112" spans="1:13" ht="38.25" x14ac:dyDescent="0.2">
      <c r="A112" s="39"/>
      <c r="B112" s="58"/>
      <c r="C112" s="105" t="s">
        <v>107</v>
      </c>
      <c r="D112" s="106">
        <v>1189769</v>
      </c>
      <c r="E112" s="107"/>
      <c r="F112" s="108"/>
      <c r="G112" s="101">
        <v>1189769</v>
      </c>
      <c r="H112" s="23"/>
      <c r="I112" s="23"/>
      <c r="J112" s="23"/>
      <c r="K112" s="23"/>
      <c r="L112" s="23"/>
      <c r="M112" s="23"/>
    </row>
    <row r="113" spans="1:13" x14ac:dyDescent="0.2">
      <c r="A113" s="39"/>
      <c r="B113" s="58"/>
      <c r="C113" s="109" t="s">
        <v>108</v>
      </c>
      <c r="D113" s="110">
        <f>SUM(D114:D118)</f>
        <v>1159140</v>
      </c>
      <c r="E113" s="107"/>
      <c r="F113" s="111"/>
      <c r="G113" s="112">
        <f t="shared" si="3"/>
        <v>1159140</v>
      </c>
      <c r="H113" s="23"/>
      <c r="I113" s="23"/>
      <c r="J113" s="23"/>
      <c r="K113" s="23"/>
      <c r="L113" s="23"/>
      <c r="M113" s="23"/>
    </row>
    <row r="114" spans="1:13" x14ac:dyDescent="0.2">
      <c r="A114" s="39"/>
      <c r="B114" s="58"/>
      <c r="C114" s="105" t="s">
        <v>109</v>
      </c>
      <c r="D114" s="49">
        <v>749240</v>
      </c>
      <c r="E114" s="113"/>
      <c r="F114" s="114"/>
      <c r="G114" s="49">
        <f t="shared" si="3"/>
        <v>749240</v>
      </c>
      <c r="H114" s="23"/>
      <c r="I114" s="23"/>
      <c r="J114" s="23"/>
      <c r="K114" s="23"/>
      <c r="L114" s="23"/>
      <c r="M114" s="23"/>
    </row>
    <row r="115" spans="1:13" x14ac:dyDescent="0.2">
      <c r="A115" s="39"/>
      <c r="B115" s="58"/>
      <c r="C115" s="105" t="s">
        <v>110</v>
      </c>
      <c r="D115" s="42">
        <v>50000</v>
      </c>
      <c r="E115" s="115"/>
      <c r="F115" s="116"/>
      <c r="G115" s="42">
        <f t="shared" si="3"/>
        <v>50000</v>
      </c>
      <c r="H115" s="23"/>
      <c r="I115" s="23"/>
      <c r="J115" s="23"/>
      <c r="K115" s="23"/>
      <c r="L115" s="23"/>
      <c r="M115" s="23"/>
    </row>
    <row r="116" spans="1:13" x14ac:dyDescent="0.2">
      <c r="A116" s="39"/>
      <c r="B116" s="58"/>
      <c r="C116" s="105" t="s">
        <v>111</v>
      </c>
      <c r="D116" s="42">
        <v>299222</v>
      </c>
      <c r="E116" s="115"/>
      <c r="F116" s="116"/>
      <c r="G116" s="42">
        <f t="shared" si="3"/>
        <v>299222</v>
      </c>
      <c r="H116" s="23"/>
      <c r="I116" s="23"/>
      <c r="J116" s="23"/>
      <c r="K116" s="23"/>
      <c r="L116" s="23"/>
      <c r="M116" s="23"/>
    </row>
    <row r="117" spans="1:13" ht="25.5" x14ac:dyDescent="0.2">
      <c r="A117" s="39"/>
      <c r="B117" s="58"/>
      <c r="C117" s="105" t="s">
        <v>112</v>
      </c>
      <c r="D117" s="51">
        <v>10000</v>
      </c>
      <c r="E117" s="115"/>
      <c r="F117" s="116"/>
      <c r="G117" s="51">
        <f t="shared" si="3"/>
        <v>10000</v>
      </c>
      <c r="H117" s="23"/>
      <c r="I117" s="23"/>
      <c r="J117" s="23"/>
      <c r="K117" s="23"/>
      <c r="L117" s="23"/>
      <c r="M117" s="23"/>
    </row>
    <row r="118" spans="1:13" ht="38.25" x14ac:dyDescent="0.2">
      <c r="A118" s="39"/>
      <c r="B118" s="58"/>
      <c r="C118" s="117" t="s">
        <v>113</v>
      </c>
      <c r="D118" s="118">
        <v>50678</v>
      </c>
      <c r="E118" s="119"/>
      <c r="F118" s="120"/>
      <c r="G118" s="82">
        <f t="shared" si="3"/>
        <v>50678</v>
      </c>
      <c r="H118" s="23"/>
      <c r="I118" s="23"/>
      <c r="J118" s="23"/>
      <c r="K118" s="23"/>
      <c r="L118" s="23"/>
      <c r="M118" s="23"/>
    </row>
    <row r="119" spans="1:13" ht="25.5" x14ac:dyDescent="0.2">
      <c r="A119" s="39"/>
      <c r="B119" s="58"/>
      <c r="C119" s="121" t="s">
        <v>114</v>
      </c>
      <c r="D119" s="122">
        <v>349470</v>
      </c>
      <c r="E119" s="113"/>
      <c r="F119" s="104"/>
      <c r="G119" s="44">
        <f t="shared" si="3"/>
        <v>349470</v>
      </c>
      <c r="H119" s="22"/>
      <c r="I119" s="23"/>
      <c r="J119" s="23"/>
      <c r="K119" s="23"/>
      <c r="L119" s="23"/>
      <c r="M119" s="23"/>
    </row>
    <row r="120" spans="1:13" ht="27" customHeight="1" x14ac:dyDescent="0.2">
      <c r="A120" s="39"/>
      <c r="B120" s="58"/>
      <c r="C120" s="121" t="s">
        <v>115</v>
      </c>
      <c r="D120" s="82">
        <v>214000</v>
      </c>
      <c r="E120" s="123"/>
      <c r="F120" s="123"/>
      <c r="G120" s="51">
        <f t="shared" si="3"/>
        <v>214000</v>
      </c>
      <c r="H120" s="23"/>
      <c r="I120" s="23"/>
      <c r="J120" s="23"/>
      <c r="K120" s="23"/>
      <c r="L120" s="23"/>
      <c r="M120" s="23"/>
    </row>
    <row r="121" spans="1:13" ht="27" customHeight="1" x14ac:dyDescent="0.2">
      <c r="A121" s="124"/>
      <c r="B121" s="125" t="s">
        <v>95</v>
      </c>
      <c r="C121" s="126"/>
      <c r="D121" s="97">
        <f>D102+D113+D119+D120</f>
        <v>3644889</v>
      </c>
      <c r="E121" s="127"/>
      <c r="F121" s="128"/>
      <c r="G121" s="129">
        <f t="shared" si="3"/>
        <v>3644889</v>
      </c>
      <c r="H121" s="23"/>
      <c r="I121" s="23"/>
      <c r="J121" s="23"/>
      <c r="K121" s="23"/>
      <c r="L121" s="23"/>
      <c r="M121" s="23"/>
    </row>
    <row r="122" spans="1:13" ht="15.75" customHeight="1" x14ac:dyDescent="0.2">
      <c r="A122" s="130" t="s">
        <v>116</v>
      </c>
      <c r="B122" s="131" t="s">
        <v>117</v>
      </c>
      <c r="C122" s="132" t="s">
        <v>118</v>
      </c>
      <c r="D122" s="51">
        <v>88808</v>
      </c>
      <c r="E122" s="71"/>
      <c r="F122" s="104"/>
      <c r="G122" s="49">
        <f t="shared" si="3"/>
        <v>88808</v>
      </c>
      <c r="H122" s="23"/>
      <c r="I122" s="23"/>
      <c r="J122" s="23"/>
      <c r="K122" s="23"/>
      <c r="L122" s="23"/>
      <c r="M122" s="23"/>
    </row>
    <row r="123" spans="1:13" ht="27.75" customHeight="1" x14ac:dyDescent="0.2">
      <c r="A123" s="133"/>
      <c r="B123" s="134"/>
      <c r="C123" s="135" t="s">
        <v>119</v>
      </c>
      <c r="D123" s="136">
        <v>26808</v>
      </c>
      <c r="E123" s="107"/>
      <c r="F123" s="108"/>
      <c r="G123" s="49">
        <f t="shared" si="3"/>
        <v>26808</v>
      </c>
      <c r="H123" s="23"/>
      <c r="I123" s="23"/>
      <c r="J123" s="23"/>
      <c r="K123" s="23"/>
      <c r="L123" s="23"/>
      <c r="M123" s="23"/>
    </row>
    <row r="124" spans="1:13" ht="14.25" customHeight="1" x14ac:dyDescent="0.2">
      <c r="A124" s="133"/>
      <c r="B124" s="134"/>
      <c r="C124" s="137" t="s">
        <v>120</v>
      </c>
      <c r="D124" s="44">
        <v>24000</v>
      </c>
      <c r="E124" s="89"/>
      <c r="F124" s="90"/>
      <c r="G124" s="42">
        <f t="shared" si="3"/>
        <v>24000</v>
      </c>
      <c r="H124" s="23"/>
      <c r="I124" s="23"/>
      <c r="J124" s="23"/>
      <c r="K124" s="23"/>
      <c r="L124" s="23"/>
      <c r="M124" s="23"/>
    </row>
    <row r="125" spans="1:13" ht="14.25" customHeight="1" x14ac:dyDescent="0.2">
      <c r="A125" s="133"/>
      <c r="B125" s="134"/>
      <c r="C125" s="138" t="s">
        <v>121</v>
      </c>
      <c r="D125" s="82">
        <v>23000</v>
      </c>
      <c r="E125" s="139"/>
      <c r="F125" s="90"/>
      <c r="G125" s="42">
        <f t="shared" si="3"/>
        <v>23000</v>
      </c>
      <c r="H125" s="23"/>
      <c r="I125" s="23"/>
      <c r="J125" s="23"/>
      <c r="K125" s="23"/>
      <c r="L125" s="23"/>
      <c r="M125" s="23"/>
    </row>
    <row r="126" spans="1:13" ht="26.25" customHeight="1" x14ac:dyDescent="0.2">
      <c r="A126" s="133"/>
      <c r="B126" s="134"/>
      <c r="C126" s="140" t="s">
        <v>122</v>
      </c>
      <c r="D126" s="82">
        <v>3000</v>
      </c>
      <c r="E126" s="139"/>
      <c r="F126" s="90"/>
      <c r="G126" s="42">
        <f t="shared" si="3"/>
        <v>3000</v>
      </c>
      <c r="H126" s="23"/>
      <c r="I126" s="23"/>
      <c r="J126" s="23"/>
      <c r="K126" s="23"/>
      <c r="L126" s="23"/>
      <c r="M126" s="23"/>
    </row>
    <row r="127" spans="1:13" ht="15" customHeight="1" x14ac:dyDescent="0.2">
      <c r="A127" s="133"/>
      <c r="B127" s="134"/>
      <c r="C127" s="140" t="s">
        <v>123</v>
      </c>
      <c r="D127" s="82">
        <v>13000</v>
      </c>
      <c r="E127" s="139"/>
      <c r="F127" s="90"/>
      <c r="G127" s="42">
        <f>D127</f>
        <v>13000</v>
      </c>
      <c r="H127" s="22"/>
      <c r="I127" s="23"/>
      <c r="J127" s="23"/>
      <c r="K127" s="23"/>
      <c r="L127" s="23"/>
      <c r="M127" s="23"/>
    </row>
    <row r="128" spans="1:13" s="3" customFormat="1" ht="24" customHeight="1" x14ac:dyDescent="0.2">
      <c r="A128" s="141"/>
      <c r="B128" s="142"/>
      <c r="C128" s="143" t="s">
        <v>124</v>
      </c>
      <c r="D128" s="82">
        <v>146670</v>
      </c>
      <c r="E128" s="139"/>
      <c r="F128" s="90"/>
      <c r="G128" s="49">
        <f t="shared" si="3"/>
        <v>146670</v>
      </c>
      <c r="H128" s="23"/>
      <c r="I128" s="23"/>
      <c r="J128" s="23"/>
      <c r="K128" s="23"/>
      <c r="L128" s="23"/>
      <c r="M128" s="23"/>
    </row>
    <row r="129" spans="1:13" s="3" customFormat="1" ht="14.25" customHeight="1" x14ac:dyDescent="0.2">
      <c r="A129" s="144"/>
      <c r="B129" s="145" t="s">
        <v>95</v>
      </c>
      <c r="C129" s="146"/>
      <c r="D129" s="96">
        <f>D122+D124+D126+D125+D128+D123+D127</f>
        <v>325286</v>
      </c>
      <c r="E129" s="147"/>
      <c r="F129" s="97"/>
      <c r="G129" s="96">
        <f t="shared" si="3"/>
        <v>325286</v>
      </c>
      <c r="H129" s="23"/>
      <c r="I129" s="23"/>
      <c r="J129" s="23"/>
      <c r="K129" s="23"/>
      <c r="L129" s="23"/>
      <c r="M129" s="23"/>
    </row>
    <row r="130" spans="1:13" s="3" customFormat="1" ht="24" customHeight="1" x14ac:dyDescent="0.2">
      <c r="A130" s="148" t="s">
        <v>125</v>
      </c>
      <c r="B130" s="149" t="s">
        <v>126</v>
      </c>
      <c r="C130" s="150" t="s">
        <v>127</v>
      </c>
      <c r="D130" s="44">
        <v>1290648</v>
      </c>
      <c r="E130" s="89"/>
      <c r="F130" s="54"/>
      <c r="G130" s="47">
        <f t="shared" si="3"/>
        <v>1290648</v>
      </c>
      <c r="H130" s="190"/>
      <c r="I130" s="23"/>
      <c r="J130" s="23"/>
      <c r="K130" s="23"/>
      <c r="L130" s="23"/>
      <c r="M130" s="23"/>
    </row>
    <row r="131" spans="1:13" s="3" customFormat="1" ht="15.75" customHeight="1" x14ac:dyDescent="0.2">
      <c r="A131" s="148"/>
      <c r="B131" s="151"/>
      <c r="C131" s="152" t="s">
        <v>128</v>
      </c>
      <c r="D131" s="51">
        <v>300000</v>
      </c>
      <c r="E131" s="89"/>
      <c r="F131" s="89"/>
      <c r="G131" s="47">
        <f t="shared" si="3"/>
        <v>300000</v>
      </c>
      <c r="H131" s="190"/>
      <c r="I131" s="23"/>
      <c r="J131" s="23"/>
      <c r="K131" s="23"/>
      <c r="L131" s="23"/>
      <c r="M131" s="23"/>
    </row>
    <row r="132" spans="1:13" s="3" customFormat="1" ht="27" customHeight="1" x14ac:dyDescent="0.2">
      <c r="A132" s="148"/>
      <c r="B132" s="151"/>
      <c r="C132" s="132" t="s">
        <v>129</v>
      </c>
      <c r="D132" s="42">
        <v>200000</v>
      </c>
      <c r="E132" s="54"/>
      <c r="F132" s="74"/>
      <c r="G132" s="47">
        <f t="shared" si="3"/>
        <v>200000</v>
      </c>
      <c r="H132" s="190"/>
      <c r="I132" s="23"/>
      <c r="J132" s="23"/>
      <c r="K132" s="23"/>
      <c r="L132" s="23"/>
      <c r="M132" s="23"/>
    </row>
    <row r="133" spans="1:13" s="3" customFormat="1" ht="15" customHeight="1" x14ac:dyDescent="0.2">
      <c r="A133" s="148"/>
      <c r="B133" s="151"/>
      <c r="C133" s="132" t="s">
        <v>130</v>
      </c>
      <c r="D133" s="42">
        <v>299466</v>
      </c>
      <c r="E133" s="54"/>
      <c r="F133" s="74"/>
      <c r="G133" s="47">
        <f t="shared" si="3"/>
        <v>299466</v>
      </c>
      <c r="H133" s="190"/>
      <c r="I133" s="23"/>
      <c r="J133" s="23"/>
      <c r="K133" s="23"/>
      <c r="L133" s="23"/>
      <c r="M133" s="23"/>
    </row>
    <row r="134" spans="1:13" s="3" customFormat="1" ht="24" customHeight="1" x14ac:dyDescent="0.2">
      <c r="A134" s="148"/>
      <c r="B134" s="151"/>
      <c r="C134" s="132" t="s">
        <v>131</v>
      </c>
      <c r="D134" s="42">
        <v>300000</v>
      </c>
      <c r="E134" s="54"/>
      <c r="F134" s="74"/>
      <c r="G134" s="47">
        <f t="shared" si="3"/>
        <v>300000</v>
      </c>
      <c r="H134" s="190"/>
      <c r="I134" s="23"/>
      <c r="J134" s="23"/>
      <c r="K134" s="23"/>
      <c r="L134" s="23"/>
      <c r="M134" s="23"/>
    </row>
    <row r="135" spans="1:13" s="3" customFormat="1" ht="19.5" customHeight="1" x14ac:dyDescent="0.2">
      <c r="A135" s="148"/>
      <c r="B135" s="151"/>
      <c r="C135" s="132" t="s">
        <v>132</v>
      </c>
      <c r="D135" s="42">
        <v>200000</v>
      </c>
      <c r="E135" s="54"/>
      <c r="F135" s="74"/>
      <c r="G135" s="47">
        <f t="shared" si="3"/>
        <v>200000</v>
      </c>
      <c r="H135" s="190"/>
      <c r="I135" s="23"/>
      <c r="J135" s="23"/>
      <c r="K135" s="23"/>
      <c r="L135" s="23"/>
      <c r="M135" s="23"/>
    </row>
    <row r="136" spans="1:13" s="3" customFormat="1" ht="30" customHeight="1" x14ac:dyDescent="0.2">
      <c r="A136" s="148"/>
      <c r="B136" s="153"/>
      <c r="C136" s="132" t="s">
        <v>133</v>
      </c>
      <c r="D136" s="42">
        <v>47781</v>
      </c>
      <c r="E136" s="54"/>
      <c r="F136" s="74"/>
      <c r="G136" s="47">
        <f t="shared" si="3"/>
        <v>47781</v>
      </c>
      <c r="H136" s="190"/>
      <c r="I136" s="23"/>
      <c r="J136" s="23"/>
      <c r="K136" s="23"/>
      <c r="L136" s="23"/>
      <c r="M136" s="23"/>
    </row>
    <row r="137" spans="1:13" s="3" customFormat="1" ht="30" customHeight="1" x14ac:dyDescent="0.2">
      <c r="A137" s="148"/>
      <c r="B137" s="153"/>
      <c r="C137" s="132" t="s">
        <v>134</v>
      </c>
      <c r="D137" s="42">
        <v>244748</v>
      </c>
      <c r="E137" s="54"/>
      <c r="F137" s="74"/>
      <c r="G137" s="47">
        <f t="shared" si="3"/>
        <v>244748</v>
      </c>
      <c r="H137" s="23"/>
      <c r="I137" s="187"/>
      <c r="J137" s="196"/>
      <c r="K137" s="23"/>
      <c r="L137" s="23"/>
      <c r="M137" s="23"/>
    </row>
    <row r="138" spans="1:13" s="3" customFormat="1" ht="30" customHeight="1" x14ac:dyDescent="0.2">
      <c r="A138" s="154"/>
      <c r="B138" s="155"/>
      <c r="C138" s="132" t="s">
        <v>135</v>
      </c>
      <c r="D138" s="42">
        <v>411192</v>
      </c>
      <c r="E138" s="54"/>
      <c r="F138" s="74"/>
      <c r="G138" s="47">
        <f t="shared" si="3"/>
        <v>411192</v>
      </c>
      <c r="H138" s="23"/>
      <c r="I138" s="187"/>
      <c r="J138" s="196"/>
      <c r="K138" s="23"/>
      <c r="L138" s="23"/>
      <c r="M138" s="23"/>
    </row>
    <row r="139" spans="1:13" s="3" customFormat="1" ht="30" customHeight="1" x14ac:dyDescent="0.2">
      <c r="A139" s="154"/>
      <c r="B139" s="156"/>
      <c r="C139" s="132" t="s">
        <v>136</v>
      </c>
      <c r="D139" s="42">
        <v>106338</v>
      </c>
      <c r="E139" s="54"/>
      <c r="F139" s="74"/>
      <c r="G139" s="47">
        <f t="shared" si="3"/>
        <v>106338</v>
      </c>
      <c r="H139" s="23"/>
      <c r="I139" s="187"/>
      <c r="J139" s="196"/>
      <c r="K139" s="23"/>
      <c r="L139" s="23"/>
      <c r="M139" s="23"/>
    </row>
    <row r="140" spans="1:13" s="3" customFormat="1" ht="17.25" customHeight="1" x14ac:dyDescent="0.2">
      <c r="A140" s="157"/>
      <c r="B140" s="158" t="s">
        <v>95</v>
      </c>
      <c r="C140" s="159"/>
      <c r="D140" s="6">
        <f>SUM(D130:D139)</f>
        <v>3400173</v>
      </c>
      <c r="E140" s="6"/>
      <c r="F140" s="6"/>
      <c r="G140" s="47">
        <f t="shared" si="3"/>
        <v>3400173</v>
      </c>
      <c r="H140" s="23"/>
      <c r="I140" s="187"/>
      <c r="J140" s="196"/>
      <c r="K140" s="23"/>
      <c r="L140" s="23"/>
      <c r="M140" s="23"/>
    </row>
    <row r="141" spans="1:13" s="3" customFormat="1" ht="1.5" hidden="1" customHeight="1" x14ac:dyDescent="0.2">
      <c r="A141" s="160" t="s">
        <v>137</v>
      </c>
      <c r="B141" s="161" t="s">
        <v>138</v>
      </c>
      <c r="C141" s="162" t="s">
        <v>139</v>
      </c>
      <c r="D141" s="54">
        <v>0</v>
      </c>
      <c r="E141" s="54"/>
      <c r="F141" s="74"/>
      <c r="G141" s="47">
        <f t="shared" si="3"/>
        <v>0</v>
      </c>
      <c r="H141" s="23"/>
      <c r="I141" s="187"/>
      <c r="J141" s="196"/>
      <c r="K141" s="23"/>
      <c r="L141" s="23"/>
      <c r="M141" s="23"/>
    </row>
    <row r="142" spans="1:13" s="3" customFormat="1" ht="20.25" hidden="1" customHeight="1" x14ac:dyDescent="0.2">
      <c r="A142" s="163"/>
      <c r="B142" s="164" t="s">
        <v>95</v>
      </c>
      <c r="C142" s="159"/>
      <c r="D142" s="6">
        <f>D141</f>
        <v>0</v>
      </c>
      <c r="E142" s="6"/>
      <c r="F142" s="6"/>
      <c r="G142" s="47">
        <f t="shared" si="3"/>
        <v>0</v>
      </c>
      <c r="H142" s="23"/>
      <c r="I142" s="187"/>
      <c r="J142" s="196"/>
      <c r="K142" s="23"/>
      <c r="L142" s="23"/>
      <c r="M142" s="23"/>
    </row>
    <row r="143" spans="1:13" s="3" customFormat="1" ht="118.5" customHeight="1" x14ac:dyDescent="0.2">
      <c r="A143" s="16" t="s">
        <v>140</v>
      </c>
      <c r="B143" s="18" t="s">
        <v>141</v>
      </c>
      <c r="C143" s="5" t="s">
        <v>142</v>
      </c>
      <c r="D143" s="6">
        <v>173900</v>
      </c>
      <c r="E143" s="6"/>
      <c r="F143" s="7"/>
      <c r="G143" s="8">
        <f t="shared" si="3"/>
        <v>173900</v>
      </c>
      <c r="H143" s="23"/>
      <c r="I143" s="187"/>
      <c r="J143" s="196"/>
      <c r="K143" s="23"/>
      <c r="L143" s="23"/>
      <c r="M143" s="23"/>
    </row>
    <row r="144" spans="1:13" s="3" customFormat="1" ht="20.25" customHeight="1" x14ac:dyDescent="0.2">
      <c r="A144" s="17"/>
      <c r="B144" s="19"/>
      <c r="C144" s="9" t="s">
        <v>143</v>
      </c>
      <c r="D144" s="8">
        <v>14680</v>
      </c>
      <c r="E144" s="6"/>
      <c r="F144" s="7"/>
      <c r="G144" s="8">
        <f t="shared" si="3"/>
        <v>14680</v>
      </c>
      <c r="H144" s="23"/>
      <c r="I144" s="187"/>
      <c r="J144" s="196"/>
      <c r="K144" s="23"/>
      <c r="L144" s="23"/>
      <c r="M144" s="23"/>
    </row>
    <row r="145" spans="1:13" s="3" customFormat="1" ht="20.25" customHeight="1" x14ac:dyDescent="0.2">
      <c r="A145" s="17"/>
      <c r="B145" s="19"/>
      <c r="C145" s="10" t="s">
        <v>144</v>
      </c>
      <c r="D145" s="11">
        <v>17104</v>
      </c>
      <c r="E145" s="12"/>
      <c r="F145" s="7"/>
      <c r="G145" s="8">
        <f t="shared" si="3"/>
        <v>17104</v>
      </c>
      <c r="H145" s="23"/>
      <c r="I145" s="187"/>
      <c r="J145" s="196"/>
      <c r="K145" s="23"/>
      <c r="L145" s="23"/>
      <c r="M145" s="23"/>
    </row>
    <row r="146" spans="1:13" s="3" customFormat="1" ht="16.5" customHeight="1" x14ac:dyDescent="0.2">
      <c r="A146" s="17"/>
      <c r="B146" s="19"/>
      <c r="C146" s="10" t="s">
        <v>145</v>
      </c>
      <c r="D146" s="11">
        <v>98474</v>
      </c>
      <c r="E146" s="12"/>
      <c r="F146" s="7"/>
      <c r="G146" s="8">
        <f t="shared" si="3"/>
        <v>98474</v>
      </c>
      <c r="H146" s="23"/>
      <c r="I146" s="23"/>
      <c r="J146" s="23"/>
      <c r="K146" s="23"/>
      <c r="L146" s="23"/>
      <c r="M146" s="23"/>
    </row>
    <row r="147" spans="1:13" s="3" customFormat="1" ht="21" customHeight="1" x14ac:dyDescent="0.2">
      <c r="A147" s="17"/>
      <c r="B147" s="19"/>
      <c r="C147" s="165" t="s">
        <v>146</v>
      </c>
      <c r="D147" s="123">
        <v>388118</v>
      </c>
      <c r="E147" s="74"/>
      <c r="F147" s="55"/>
      <c r="G147" s="8">
        <f t="shared" si="3"/>
        <v>388118</v>
      </c>
      <c r="H147" s="23"/>
      <c r="I147" s="187"/>
      <c r="J147" s="187"/>
      <c r="K147" s="187"/>
      <c r="L147" s="23"/>
      <c r="M147" s="23"/>
    </row>
    <row r="148" spans="1:13" s="3" customFormat="1" ht="16.5" customHeight="1" x14ac:dyDescent="0.2">
      <c r="A148" s="17"/>
      <c r="B148" s="19"/>
      <c r="C148" s="165" t="s">
        <v>147</v>
      </c>
      <c r="D148" s="123">
        <v>242800</v>
      </c>
      <c r="E148" s="74"/>
      <c r="F148" s="55"/>
      <c r="G148" s="8">
        <f t="shared" si="3"/>
        <v>242800</v>
      </c>
      <c r="H148" s="23"/>
      <c r="I148" s="23"/>
      <c r="J148" s="23"/>
      <c r="K148" s="23"/>
      <c r="L148" s="23"/>
      <c r="M148" s="23"/>
    </row>
    <row r="149" spans="1:13" s="3" customFormat="1" ht="16.5" customHeight="1" x14ac:dyDescent="0.2">
      <c r="A149" s="17"/>
      <c r="B149" s="19"/>
      <c r="C149" s="165" t="s">
        <v>148</v>
      </c>
      <c r="D149" s="123">
        <v>220000</v>
      </c>
      <c r="E149" s="74"/>
      <c r="F149" s="55"/>
      <c r="G149" s="8">
        <f t="shared" si="3"/>
        <v>220000</v>
      </c>
      <c r="H149" s="23"/>
      <c r="I149" s="23"/>
      <c r="J149" s="23"/>
      <c r="K149" s="23"/>
      <c r="L149" s="23"/>
      <c r="M149" s="23"/>
    </row>
    <row r="150" spans="1:13" s="3" customFormat="1" ht="16.5" customHeight="1" x14ac:dyDescent="0.2">
      <c r="A150" s="163"/>
      <c r="B150" s="164" t="s">
        <v>95</v>
      </c>
      <c r="C150" s="163"/>
      <c r="D150" s="6">
        <f>D143+D144+D145+D147+D148+D149+D146</f>
        <v>1155076</v>
      </c>
      <c r="E150" s="6"/>
      <c r="F150" s="7"/>
      <c r="G150" s="11">
        <f t="shared" si="3"/>
        <v>1155076</v>
      </c>
      <c r="H150" s="23"/>
      <c r="I150" s="23"/>
      <c r="J150" s="23"/>
      <c r="K150" s="23"/>
      <c r="L150" s="23"/>
      <c r="M150" s="23"/>
    </row>
    <row r="151" spans="1:13" s="3" customFormat="1" ht="51.75" customHeight="1" x14ac:dyDescent="0.2">
      <c r="A151" s="13">
        <v>150202</v>
      </c>
      <c r="B151" s="166" t="s">
        <v>149</v>
      </c>
      <c r="C151" s="59" t="s">
        <v>150</v>
      </c>
      <c r="D151" s="6">
        <v>29164</v>
      </c>
      <c r="E151" s="6"/>
      <c r="F151" s="7"/>
      <c r="G151" s="11">
        <f t="shared" si="3"/>
        <v>29164</v>
      </c>
      <c r="H151" s="23"/>
      <c r="I151" s="23"/>
      <c r="J151" s="23"/>
      <c r="K151" s="23"/>
      <c r="L151" s="23"/>
      <c r="M151" s="23"/>
    </row>
    <row r="152" spans="1:13" s="3" customFormat="1" ht="26.25" customHeight="1" x14ac:dyDescent="0.2">
      <c r="A152" s="9"/>
      <c r="B152" s="167" t="s">
        <v>95</v>
      </c>
      <c r="C152" s="9"/>
      <c r="D152" s="8">
        <f>D151</f>
        <v>29164</v>
      </c>
      <c r="E152" s="8"/>
      <c r="F152" s="168"/>
      <c r="G152" s="169">
        <f>G151</f>
        <v>29164</v>
      </c>
      <c r="H152" s="23"/>
      <c r="I152" s="23"/>
      <c r="J152" s="23"/>
      <c r="K152" s="23"/>
      <c r="L152" s="23"/>
      <c r="M152" s="23"/>
    </row>
    <row r="153" spans="1:13" s="3" customFormat="1" ht="16.5" customHeight="1" x14ac:dyDescent="0.2">
      <c r="A153" s="170">
        <v>160101</v>
      </c>
      <c r="B153" s="171" t="s">
        <v>151</v>
      </c>
      <c r="C153" s="172" t="s">
        <v>152</v>
      </c>
      <c r="D153" s="107">
        <v>11522</v>
      </c>
      <c r="E153" s="111"/>
      <c r="F153" s="123"/>
      <c r="G153" s="108">
        <f t="shared" ref="G153:G160" si="4">D153</f>
        <v>11522</v>
      </c>
      <c r="H153" s="23"/>
      <c r="I153" s="23"/>
      <c r="J153" s="23"/>
      <c r="K153" s="23"/>
      <c r="L153" s="23"/>
      <c r="M153" s="23"/>
    </row>
    <row r="154" spans="1:13" s="3" customFormat="1" ht="24" customHeight="1" x14ac:dyDescent="0.2">
      <c r="A154" s="9"/>
      <c r="B154" s="158" t="s">
        <v>95</v>
      </c>
      <c r="C154" s="163"/>
      <c r="D154" s="96">
        <f>D153</f>
        <v>11522</v>
      </c>
      <c r="E154" s="173"/>
      <c r="F154" s="11"/>
      <c r="G154" s="11">
        <f t="shared" si="4"/>
        <v>11522</v>
      </c>
      <c r="H154" s="23"/>
      <c r="I154" s="23"/>
      <c r="J154" s="23"/>
      <c r="K154" s="23"/>
      <c r="L154" s="23"/>
      <c r="M154" s="23"/>
    </row>
    <row r="155" spans="1:13" s="3" customFormat="1" ht="51.75" customHeight="1" x14ac:dyDescent="0.2">
      <c r="A155" s="174">
        <v>250344</v>
      </c>
      <c r="B155" s="131" t="s">
        <v>153</v>
      </c>
      <c r="C155" s="175" t="s">
        <v>154</v>
      </c>
      <c r="D155" s="89">
        <v>160000</v>
      </c>
      <c r="E155" s="176"/>
      <c r="F155" s="123"/>
      <c r="G155" s="123">
        <f t="shared" si="4"/>
        <v>160000</v>
      </c>
      <c r="H155" s="23"/>
      <c r="I155" s="23"/>
      <c r="J155" s="22"/>
      <c r="K155" s="23"/>
      <c r="L155" s="23"/>
      <c r="M155" s="23"/>
    </row>
    <row r="156" spans="1:13" ht="123" customHeight="1" x14ac:dyDescent="0.2">
      <c r="A156" s="177"/>
      <c r="B156" s="142"/>
      <c r="C156" s="175" t="s">
        <v>155</v>
      </c>
      <c r="D156" s="89">
        <v>10000</v>
      </c>
      <c r="E156" s="176"/>
      <c r="F156" s="123"/>
      <c r="G156" s="123">
        <f t="shared" si="4"/>
        <v>10000</v>
      </c>
      <c r="H156" s="22"/>
      <c r="I156" s="22"/>
      <c r="J156" s="23"/>
      <c r="K156" s="23"/>
      <c r="L156" s="23"/>
      <c r="M156" s="23"/>
    </row>
    <row r="157" spans="1:13" ht="18.75" customHeight="1" x14ac:dyDescent="0.2">
      <c r="A157" s="158"/>
      <c r="B157" s="158" t="s">
        <v>95</v>
      </c>
      <c r="C157" s="163"/>
      <c r="D157" s="96">
        <f>D155+D156</f>
        <v>170000</v>
      </c>
      <c r="E157" s="14"/>
      <c r="F157" s="11"/>
      <c r="G157" s="11">
        <f t="shared" si="4"/>
        <v>170000</v>
      </c>
      <c r="H157" s="23"/>
      <c r="I157" s="23"/>
      <c r="J157" s="23"/>
      <c r="K157" s="23"/>
      <c r="L157" s="23"/>
      <c r="M157" s="23"/>
    </row>
    <row r="158" spans="1:13" ht="51" x14ac:dyDescent="0.2">
      <c r="A158" s="20">
        <v>250380</v>
      </c>
      <c r="B158" s="20" t="s">
        <v>156</v>
      </c>
      <c r="C158" s="5" t="s">
        <v>157</v>
      </c>
      <c r="D158" s="14">
        <v>26000</v>
      </c>
      <c r="E158" s="11"/>
      <c r="F158" s="11"/>
      <c r="G158" s="11">
        <f t="shared" si="4"/>
        <v>26000</v>
      </c>
      <c r="H158" s="22"/>
      <c r="I158" s="23"/>
      <c r="J158" s="23"/>
      <c r="K158" s="23"/>
      <c r="L158" s="23"/>
      <c r="M158" s="23"/>
    </row>
    <row r="159" spans="1:13" ht="63.75" x14ac:dyDescent="0.2">
      <c r="A159" s="21"/>
      <c r="B159" s="21"/>
      <c r="C159" s="5" t="s">
        <v>158</v>
      </c>
      <c r="D159" s="11">
        <v>390000</v>
      </c>
      <c r="E159" s="11"/>
      <c r="F159" s="11"/>
      <c r="G159" s="11">
        <f t="shared" si="4"/>
        <v>390000</v>
      </c>
      <c r="H159" s="22"/>
      <c r="I159" s="23"/>
      <c r="J159" s="23"/>
      <c r="K159" s="23"/>
      <c r="L159" s="23"/>
      <c r="M159" s="23"/>
    </row>
    <row r="160" spans="1:13" x14ac:dyDescent="0.2">
      <c r="A160" s="158"/>
      <c r="B160" s="158" t="s">
        <v>95</v>
      </c>
      <c r="C160" s="163"/>
      <c r="D160" s="11">
        <f>D158+D159</f>
        <v>416000</v>
      </c>
      <c r="E160" s="11"/>
      <c r="F160" s="11"/>
      <c r="G160" s="11">
        <f t="shared" si="4"/>
        <v>416000</v>
      </c>
      <c r="H160" s="23"/>
      <c r="I160" s="23"/>
      <c r="J160" s="23"/>
      <c r="K160" s="23"/>
      <c r="L160" s="23"/>
      <c r="M160" s="23"/>
    </row>
    <row r="161" spans="1:13" x14ac:dyDescent="0.2">
      <c r="A161" s="178"/>
      <c r="B161" s="179"/>
      <c r="C161" s="180" t="s">
        <v>159</v>
      </c>
      <c r="D161" s="181">
        <f>D73+D101+D121+D129+D142+D140+D150+D152+D154+D157+D160</f>
        <v>13371266</v>
      </c>
      <c r="E161" s="182"/>
      <c r="F161" s="183"/>
      <c r="G161" s="184">
        <f t="shared" si="3"/>
        <v>13371266</v>
      </c>
      <c r="H161" s="23"/>
      <c r="I161" s="23"/>
      <c r="J161" s="197"/>
      <c r="K161" s="23"/>
      <c r="L161" s="23"/>
      <c r="M161" s="23"/>
    </row>
    <row r="162" spans="1:13" x14ac:dyDescent="0.2">
      <c r="A162" s="62"/>
      <c r="B162" s="185"/>
      <c r="C162" s="22"/>
      <c r="D162" s="22"/>
      <c r="E162" s="186"/>
      <c r="F162" s="23"/>
      <c r="G162" s="23"/>
      <c r="H162" s="23"/>
      <c r="I162" s="23"/>
      <c r="J162" s="23"/>
      <c r="K162" s="23"/>
      <c r="L162" s="23"/>
      <c r="M162" s="23"/>
    </row>
    <row r="163" spans="1:13" x14ac:dyDescent="0.2">
      <c r="A163" s="85"/>
      <c r="B163" s="23" t="s">
        <v>160</v>
      </c>
      <c r="C163" s="22"/>
      <c r="D163" s="22" t="s">
        <v>161</v>
      </c>
      <c r="E163" s="186"/>
      <c r="F163" s="23"/>
      <c r="G163" s="23"/>
      <c r="H163" s="23"/>
      <c r="I163" s="23"/>
      <c r="J163" s="23"/>
      <c r="K163" s="23"/>
      <c r="L163" s="23"/>
      <c r="M163" s="23"/>
    </row>
    <row r="164" spans="1:13" x14ac:dyDescent="0.2">
      <c r="A164" s="23"/>
      <c r="B164" s="23"/>
      <c r="C164" s="22"/>
      <c r="D164" s="22"/>
      <c r="E164" s="186"/>
      <c r="F164" s="23"/>
      <c r="G164" s="23"/>
      <c r="H164" s="23"/>
      <c r="I164" s="23"/>
      <c r="J164" s="23"/>
      <c r="K164" s="23"/>
      <c r="L164" s="23"/>
      <c r="M164" s="23"/>
    </row>
    <row r="165" spans="1:13" x14ac:dyDescent="0.2">
      <c r="C165" s="4"/>
      <c r="D165" s="4"/>
      <c r="E165" s="15"/>
      <c r="H165" s="23"/>
      <c r="I165" s="23"/>
      <c r="J165" s="23"/>
      <c r="K165" s="23"/>
      <c r="L165" s="23"/>
      <c r="M165" s="23"/>
    </row>
    <row r="166" spans="1:13" x14ac:dyDescent="0.2">
      <c r="C166" s="4"/>
      <c r="D166" s="4"/>
      <c r="E166" s="15"/>
      <c r="G166" s="4"/>
      <c r="H166" s="23"/>
      <c r="I166" s="23"/>
      <c r="J166" s="23"/>
      <c r="K166" s="23"/>
      <c r="L166" s="23"/>
      <c r="M166" s="23"/>
    </row>
    <row r="167" spans="1:13" s="2" customFormat="1" x14ac:dyDescent="0.2">
      <c r="A167" s="1"/>
      <c r="B167" s="1"/>
      <c r="C167" s="4"/>
      <c r="D167" s="4"/>
      <c r="E167" s="15"/>
      <c r="F167" s="1"/>
      <c r="G167" s="1"/>
      <c r="H167" s="23"/>
      <c r="I167" s="23"/>
      <c r="J167" s="23"/>
      <c r="K167" s="23"/>
      <c r="L167" s="23"/>
      <c r="M167" s="23"/>
    </row>
    <row r="168" spans="1:13" s="2" customFormat="1" x14ac:dyDescent="0.2">
      <c r="A168" s="1"/>
      <c r="B168" s="1"/>
      <c r="C168" s="4"/>
      <c r="D168" s="4"/>
      <c r="E168" s="15"/>
      <c r="F168" s="1"/>
      <c r="G168" s="1"/>
      <c r="H168" s="23"/>
      <c r="I168" s="23"/>
      <c r="J168" s="198"/>
      <c r="K168" s="23"/>
      <c r="L168" s="23"/>
      <c r="M168" s="23"/>
    </row>
    <row r="169" spans="1:13" s="2" customFormat="1" x14ac:dyDescent="0.2">
      <c r="A169" s="1"/>
      <c r="B169" s="1"/>
      <c r="C169" s="4"/>
      <c r="D169" s="4"/>
      <c r="E169" s="15"/>
      <c r="F169" s="1"/>
      <c r="G169" s="1"/>
      <c r="H169" s="23"/>
      <c r="I169" s="23"/>
      <c r="J169" s="23"/>
      <c r="K169" s="23"/>
      <c r="L169" s="23"/>
      <c r="M169" s="23"/>
    </row>
    <row r="170" spans="1:13" s="2" customFormat="1" x14ac:dyDescent="0.2">
      <c r="A170" s="1"/>
      <c r="B170" s="1"/>
      <c r="C170" s="4"/>
      <c r="D170" s="4"/>
      <c r="E170" s="15"/>
      <c r="F170" s="1"/>
      <c r="G170" s="1"/>
      <c r="H170" s="85"/>
      <c r="I170" s="23"/>
      <c r="J170" s="23"/>
      <c r="K170" s="23"/>
      <c r="L170" s="23"/>
      <c r="M170" s="23"/>
    </row>
    <row r="171" spans="1:13" s="2" customFormat="1" x14ac:dyDescent="0.2">
      <c r="A171" s="1"/>
      <c r="B171" s="1"/>
      <c r="C171" s="4"/>
      <c r="D171" s="4"/>
      <c r="E171" s="15"/>
      <c r="F171" s="1"/>
      <c r="G171" s="1"/>
      <c r="H171" s="23"/>
      <c r="I171" s="23"/>
      <c r="J171" s="23"/>
      <c r="K171" s="23"/>
      <c r="L171" s="23"/>
      <c r="M171" s="23"/>
    </row>
    <row r="172" spans="1:13" s="2" customFormat="1" x14ac:dyDescent="0.2">
      <c r="A172" s="1"/>
      <c r="B172" s="1"/>
      <c r="C172" s="1"/>
      <c r="D172" s="4"/>
      <c r="E172" s="4"/>
      <c r="F172" s="4"/>
      <c r="G172" s="15"/>
      <c r="H172" s="23"/>
      <c r="I172" s="23"/>
      <c r="J172" s="23"/>
      <c r="K172" s="23"/>
      <c r="L172" s="23"/>
      <c r="M172" s="23"/>
    </row>
    <row r="173" spans="1:13" s="2" customFormat="1" x14ac:dyDescent="0.2">
      <c r="A173" s="1"/>
      <c r="B173" s="1"/>
      <c r="C173" s="1"/>
      <c r="D173" s="4"/>
      <c r="E173" s="4"/>
      <c r="F173" s="4"/>
      <c r="G173" s="15"/>
      <c r="H173" s="23"/>
      <c r="I173" s="23"/>
      <c r="J173" s="23"/>
      <c r="K173" s="23"/>
      <c r="L173" s="23"/>
      <c r="M173" s="23"/>
    </row>
    <row r="174" spans="1:13" s="2" customFormat="1" x14ac:dyDescent="0.2">
      <c r="A174" s="1"/>
      <c r="B174" s="1"/>
      <c r="C174" s="1"/>
      <c r="D174" s="4"/>
      <c r="E174" s="4"/>
      <c r="F174" s="4"/>
      <c r="G174" s="15"/>
      <c r="H174" s="23"/>
      <c r="I174" s="23"/>
      <c r="J174" s="23"/>
      <c r="K174" s="23"/>
      <c r="L174" s="23"/>
      <c r="M174" s="23"/>
    </row>
    <row r="175" spans="1:13" s="2" customFormat="1" x14ac:dyDescent="0.2">
      <c r="A175" s="1"/>
      <c r="B175" s="1"/>
      <c r="C175" s="4"/>
      <c r="D175" s="4"/>
      <c r="E175" s="4"/>
      <c r="F175" s="4"/>
      <c r="G175" s="15"/>
      <c r="H175" s="23"/>
      <c r="I175" s="23"/>
      <c r="J175" s="23"/>
      <c r="K175" s="23"/>
      <c r="L175" s="23"/>
      <c r="M175" s="23"/>
    </row>
    <row r="176" spans="1:13" s="2" customFormat="1" x14ac:dyDescent="0.2">
      <c r="A176" s="1"/>
      <c r="B176" s="1"/>
      <c r="C176" s="4"/>
      <c r="D176" s="4"/>
      <c r="E176" s="4"/>
      <c r="F176" s="4"/>
      <c r="G176" s="15"/>
      <c r="H176" s="23"/>
      <c r="I176" s="23"/>
      <c r="J176" s="23"/>
      <c r="K176" s="23"/>
      <c r="L176" s="23"/>
      <c r="M176" s="23"/>
    </row>
    <row r="177" spans="1:13" s="2" customFormat="1" x14ac:dyDescent="0.2">
      <c r="A177" s="1"/>
      <c r="B177" s="1"/>
      <c r="C177" s="1"/>
      <c r="D177" s="4"/>
      <c r="E177" s="4"/>
      <c r="F177" s="4"/>
      <c r="G177" s="15"/>
      <c r="H177" s="23"/>
      <c r="I177" s="23"/>
      <c r="J177" s="23"/>
      <c r="K177" s="23"/>
      <c r="L177" s="23"/>
      <c r="M177" s="23"/>
    </row>
    <row r="178" spans="1:13" s="2" customFormat="1" x14ac:dyDescent="0.2">
      <c r="A178" s="1"/>
      <c r="B178" s="1"/>
      <c r="C178" s="1"/>
      <c r="D178" s="4"/>
      <c r="E178" s="4"/>
      <c r="F178" s="4"/>
      <c r="G178" s="15"/>
      <c r="H178" s="23"/>
      <c r="I178" s="23"/>
      <c r="J178" s="23"/>
      <c r="K178" s="23"/>
      <c r="L178" s="23"/>
      <c r="M178" s="23"/>
    </row>
    <row r="179" spans="1:13" s="2" customFormat="1" x14ac:dyDescent="0.2">
      <c r="A179" s="1"/>
      <c r="B179" s="1"/>
      <c r="C179" s="1"/>
      <c r="D179" s="4"/>
      <c r="E179" s="4"/>
      <c r="F179" s="4"/>
      <c r="G179" s="15"/>
      <c r="H179" s="23"/>
      <c r="I179" s="23"/>
      <c r="J179" s="23"/>
      <c r="K179" s="23"/>
      <c r="L179" s="23"/>
      <c r="M179" s="23"/>
    </row>
    <row r="180" spans="1:13" s="2" customFormat="1" x14ac:dyDescent="0.2">
      <c r="A180" s="1"/>
      <c r="B180" s="1"/>
      <c r="C180" s="1"/>
      <c r="D180" s="4"/>
      <c r="E180" s="4"/>
      <c r="F180" s="4"/>
      <c r="G180" s="15"/>
      <c r="H180" s="23"/>
      <c r="I180" s="23"/>
      <c r="J180" s="23"/>
      <c r="K180" s="23"/>
      <c r="L180" s="23"/>
      <c r="M180" s="23"/>
    </row>
    <row r="181" spans="1:13" s="2" customFormat="1" x14ac:dyDescent="0.2">
      <c r="A181" s="1"/>
      <c r="B181" s="1"/>
      <c r="C181" s="1"/>
      <c r="D181" s="4"/>
      <c r="E181" s="4"/>
      <c r="F181" s="4"/>
      <c r="G181" s="15"/>
      <c r="H181" s="23"/>
      <c r="I181" s="23"/>
      <c r="J181" s="23"/>
      <c r="K181" s="23"/>
      <c r="L181" s="23"/>
      <c r="M181" s="23"/>
    </row>
    <row r="182" spans="1:13" s="2" customFormat="1" x14ac:dyDescent="0.2">
      <c r="A182" s="1"/>
      <c r="B182" s="1"/>
      <c r="C182" s="1"/>
      <c r="D182" s="4"/>
      <c r="E182" s="4"/>
      <c r="F182" s="4"/>
      <c r="G182" s="15"/>
      <c r="H182" s="23"/>
      <c r="I182" s="23"/>
      <c r="J182" s="23"/>
      <c r="K182" s="23"/>
      <c r="L182" s="23"/>
      <c r="M182" s="23"/>
    </row>
    <row r="183" spans="1:13" x14ac:dyDescent="0.2">
      <c r="D183" s="4"/>
      <c r="E183" s="4"/>
      <c r="F183" s="4"/>
      <c r="G183" s="15"/>
      <c r="H183" s="23"/>
      <c r="I183" s="23"/>
      <c r="J183" s="23"/>
      <c r="K183" s="23"/>
      <c r="L183" s="23"/>
      <c r="M183" s="23"/>
    </row>
    <row r="184" spans="1:13" x14ac:dyDescent="0.2">
      <c r="D184" s="4"/>
      <c r="E184" s="4"/>
      <c r="F184" s="4"/>
      <c r="G184" s="15"/>
      <c r="H184" s="23"/>
      <c r="I184" s="23"/>
      <c r="J184" s="23"/>
      <c r="K184" s="23"/>
      <c r="L184" s="23"/>
      <c r="M184" s="23"/>
    </row>
    <row r="185" spans="1:13" x14ac:dyDescent="0.2">
      <c r="D185" s="4"/>
      <c r="E185" s="4"/>
      <c r="F185" s="4"/>
      <c r="G185" s="15"/>
      <c r="H185" s="23"/>
      <c r="I185" s="23"/>
      <c r="J185" s="23"/>
      <c r="K185" s="23"/>
      <c r="L185" s="23"/>
      <c r="M185" s="23"/>
    </row>
    <row r="186" spans="1:13" x14ac:dyDescent="0.2">
      <c r="D186" s="4"/>
      <c r="E186" s="4"/>
      <c r="F186" s="4"/>
      <c r="G186" s="15"/>
      <c r="H186" s="23"/>
      <c r="I186" s="23"/>
      <c r="J186" s="23"/>
      <c r="K186" s="23"/>
      <c r="L186" s="23"/>
      <c r="M186" s="23"/>
    </row>
    <row r="187" spans="1:13" x14ac:dyDescent="0.2">
      <c r="D187" s="4"/>
      <c r="E187" s="4"/>
      <c r="F187" s="4"/>
      <c r="G187" s="15"/>
      <c r="H187" s="23"/>
      <c r="I187" s="23"/>
      <c r="J187" s="23"/>
      <c r="K187" s="23"/>
      <c r="L187" s="23"/>
      <c r="M187" s="23"/>
    </row>
    <row r="188" spans="1:13" x14ac:dyDescent="0.2">
      <c r="D188" s="4"/>
      <c r="E188" s="4"/>
      <c r="F188" s="4"/>
      <c r="G188" s="15"/>
      <c r="H188" s="23"/>
      <c r="I188" s="23"/>
      <c r="J188" s="23"/>
      <c r="K188" s="23"/>
      <c r="L188" s="23"/>
      <c r="M188" s="23"/>
    </row>
    <row r="189" spans="1:13" x14ac:dyDescent="0.2">
      <c r="D189" s="4"/>
      <c r="E189" s="4"/>
      <c r="F189" s="4"/>
      <c r="G189" s="15"/>
      <c r="H189" s="23"/>
      <c r="I189" s="23"/>
      <c r="J189" s="23"/>
      <c r="K189" s="23"/>
      <c r="L189" s="23"/>
      <c r="M189" s="23"/>
    </row>
    <row r="190" spans="1:13" x14ac:dyDescent="0.2">
      <c r="D190" s="4"/>
      <c r="E190" s="4"/>
      <c r="F190" s="4"/>
      <c r="G190" s="15"/>
      <c r="H190" s="23"/>
      <c r="I190" s="23"/>
      <c r="J190" s="23"/>
      <c r="K190" s="23"/>
      <c r="L190" s="23"/>
      <c r="M190" s="23"/>
    </row>
    <row r="191" spans="1:13" x14ac:dyDescent="0.2">
      <c r="D191" s="4"/>
      <c r="E191" s="4"/>
      <c r="F191" s="4"/>
      <c r="G191" s="15"/>
      <c r="H191" s="23"/>
      <c r="I191" s="23"/>
      <c r="J191" s="23"/>
      <c r="K191" s="23"/>
      <c r="L191" s="23"/>
      <c r="M191" s="23"/>
    </row>
    <row r="192" spans="1:13" x14ac:dyDescent="0.2">
      <c r="D192" s="4"/>
      <c r="E192" s="4"/>
      <c r="F192" s="4"/>
      <c r="G192" s="15"/>
      <c r="H192" s="23"/>
      <c r="I192" s="23"/>
      <c r="J192" s="23"/>
      <c r="K192" s="23"/>
      <c r="L192" s="23"/>
      <c r="M192" s="23"/>
    </row>
    <row r="193" spans="4:13" x14ac:dyDescent="0.2">
      <c r="D193" s="4"/>
      <c r="E193" s="4"/>
      <c r="F193" s="4"/>
      <c r="G193" s="15"/>
      <c r="H193" s="23"/>
      <c r="I193" s="23"/>
      <c r="J193" s="23"/>
      <c r="K193" s="23"/>
      <c r="L193" s="23"/>
      <c r="M193" s="23"/>
    </row>
    <row r="194" spans="4:13" x14ac:dyDescent="0.2">
      <c r="D194" s="4"/>
      <c r="E194" s="4"/>
      <c r="F194" s="4"/>
      <c r="G194" s="15"/>
      <c r="H194" s="23"/>
      <c r="I194" s="23"/>
      <c r="J194" s="23"/>
      <c r="K194" s="23"/>
      <c r="L194" s="23"/>
      <c r="M194" s="23"/>
    </row>
    <row r="195" spans="4:13" x14ac:dyDescent="0.2">
      <c r="D195" s="4"/>
      <c r="E195" s="4"/>
      <c r="F195" s="4"/>
      <c r="G195" s="15"/>
      <c r="H195" s="23"/>
      <c r="I195" s="23"/>
      <c r="J195" s="23"/>
      <c r="K195" s="23"/>
      <c r="L195" s="23"/>
      <c r="M195" s="23"/>
    </row>
    <row r="196" spans="4:13" x14ac:dyDescent="0.2">
      <c r="D196" s="4"/>
      <c r="E196" s="4"/>
      <c r="F196" s="4"/>
      <c r="G196" s="15"/>
      <c r="H196" s="23"/>
      <c r="I196" s="23"/>
      <c r="J196" s="23"/>
      <c r="K196" s="23"/>
      <c r="L196" s="23"/>
      <c r="M196" s="23"/>
    </row>
    <row r="197" spans="4:13" x14ac:dyDescent="0.2">
      <c r="D197" s="4"/>
      <c r="E197" s="4"/>
      <c r="F197" s="4"/>
      <c r="G197" s="15"/>
      <c r="H197" s="23"/>
      <c r="I197" s="23"/>
      <c r="J197" s="23"/>
      <c r="K197" s="23"/>
      <c r="L197" s="23"/>
      <c r="M197" s="23"/>
    </row>
    <row r="198" spans="4:13" x14ac:dyDescent="0.2">
      <c r="D198" s="4"/>
      <c r="E198" s="4"/>
      <c r="F198" s="4"/>
      <c r="G198" s="15"/>
      <c r="H198" s="23"/>
      <c r="I198" s="23"/>
      <c r="J198" s="23"/>
      <c r="K198" s="23"/>
      <c r="L198" s="23"/>
      <c r="M198" s="23"/>
    </row>
    <row r="199" spans="4:13" x14ac:dyDescent="0.2">
      <c r="D199" s="4"/>
      <c r="E199" s="4"/>
      <c r="F199" s="4"/>
      <c r="G199" s="15"/>
      <c r="H199" s="23"/>
      <c r="I199" s="23"/>
      <c r="J199" s="23"/>
      <c r="K199" s="23"/>
      <c r="L199" s="23"/>
      <c r="M199" s="23"/>
    </row>
    <row r="200" spans="4:13" x14ac:dyDescent="0.2">
      <c r="D200" s="4"/>
      <c r="E200" s="4"/>
      <c r="F200" s="4"/>
      <c r="G200" s="15"/>
      <c r="H200" s="23"/>
      <c r="I200" s="23"/>
      <c r="J200" s="23"/>
      <c r="K200" s="23"/>
      <c r="L200" s="23"/>
      <c r="M200" s="23"/>
    </row>
    <row r="201" spans="4:13" x14ac:dyDescent="0.2">
      <c r="D201" s="4"/>
      <c r="E201" s="4"/>
      <c r="F201" s="4"/>
      <c r="G201" s="15"/>
      <c r="H201" s="23"/>
      <c r="I201" s="23"/>
      <c r="J201" s="23"/>
      <c r="K201" s="23"/>
      <c r="L201" s="23"/>
      <c r="M201" s="23"/>
    </row>
    <row r="202" spans="4:13" x14ac:dyDescent="0.2">
      <c r="D202" s="4"/>
      <c r="E202" s="4"/>
      <c r="F202" s="4"/>
      <c r="G202" s="15"/>
      <c r="H202" s="23"/>
      <c r="I202" s="23"/>
      <c r="J202" s="23"/>
      <c r="K202" s="23"/>
      <c r="L202" s="23"/>
      <c r="M202" s="23"/>
    </row>
    <row r="203" spans="4:13" x14ac:dyDescent="0.2">
      <c r="D203" s="4"/>
      <c r="E203" s="4"/>
      <c r="F203" s="4"/>
      <c r="G203" s="15"/>
      <c r="H203" s="23"/>
      <c r="I203" s="23"/>
      <c r="J203" s="23"/>
      <c r="K203" s="23"/>
      <c r="L203" s="23"/>
      <c r="M203" s="23"/>
    </row>
    <row r="204" spans="4:13" x14ac:dyDescent="0.2">
      <c r="D204" s="4"/>
      <c r="E204" s="4"/>
      <c r="F204" s="4"/>
      <c r="G204" s="15"/>
      <c r="H204" s="23"/>
      <c r="I204" s="23"/>
      <c r="J204" s="23"/>
      <c r="K204" s="23"/>
      <c r="L204" s="23"/>
      <c r="M204" s="23"/>
    </row>
    <row r="205" spans="4:13" x14ac:dyDescent="0.2">
      <c r="D205" s="4"/>
      <c r="E205" s="4"/>
      <c r="F205" s="4"/>
      <c r="G205" s="15"/>
      <c r="H205" s="23"/>
      <c r="I205" s="23"/>
      <c r="J205" s="23"/>
      <c r="K205" s="23"/>
      <c r="L205" s="23"/>
      <c r="M205" s="23"/>
    </row>
    <row r="206" spans="4:13" x14ac:dyDescent="0.2">
      <c r="D206" s="4"/>
      <c r="E206" s="4"/>
      <c r="F206" s="4"/>
      <c r="G206" s="15"/>
      <c r="H206" s="23"/>
      <c r="I206" s="23"/>
      <c r="J206" s="23"/>
      <c r="K206" s="23"/>
      <c r="L206" s="23"/>
      <c r="M206" s="23"/>
    </row>
    <row r="207" spans="4:13" x14ac:dyDescent="0.2">
      <c r="D207" s="4"/>
      <c r="E207" s="4"/>
      <c r="F207" s="4"/>
      <c r="G207" s="15"/>
      <c r="H207" s="23"/>
      <c r="I207" s="23"/>
      <c r="J207" s="23"/>
      <c r="K207" s="23"/>
      <c r="L207" s="23"/>
      <c r="M207" s="23"/>
    </row>
    <row r="208" spans="4:13" x14ac:dyDescent="0.2">
      <c r="D208" s="4"/>
      <c r="E208" s="4"/>
      <c r="F208" s="4"/>
      <c r="G208" s="15"/>
      <c r="H208" s="23"/>
      <c r="I208" s="23"/>
      <c r="J208" s="23"/>
      <c r="K208" s="23"/>
      <c r="L208" s="23"/>
      <c r="M208" s="23"/>
    </row>
    <row r="209" spans="4:13" x14ac:dyDescent="0.2">
      <c r="D209" s="4"/>
      <c r="E209" s="4"/>
      <c r="F209" s="4"/>
      <c r="G209" s="15"/>
      <c r="H209" s="23"/>
      <c r="I209" s="23"/>
      <c r="J209" s="23"/>
      <c r="K209" s="23"/>
      <c r="L209" s="23"/>
      <c r="M209" s="23"/>
    </row>
    <row r="210" spans="4:13" x14ac:dyDescent="0.2">
      <c r="D210" s="4"/>
      <c r="E210" s="4"/>
      <c r="F210" s="4"/>
      <c r="G210" s="15"/>
      <c r="H210" s="23"/>
      <c r="I210" s="23"/>
      <c r="J210" s="23"/>
      <c r="K210" s="23"/>
      <c r="L210" s="23"/>
      <c r="M210" s="23"/>
    </row>
    <row r="211" spans="4:13" x14ac:dyDescent="0.2">
      <c r="D211" s="4"/>
      <c r="E211" s="4"/>
      <c r="F211" s="4"/>
      <c r="G211" s="15"/>
      <c r="H211" s="23"/>
      <c r="I211" s="23"/>
      <c r="J211" s="23"/>
      <c r="K211" s="23"/>
      <c r="L211" s="23"/>
      <c r="M211" s="23"/>
    </row>
    <row r="212" spans="4:13" x14ac:dyDescent="0.2">
      <c r="D212" s="4"/>
      <c r="E212" s="4"/>
      <c r="F212" s="4"/>
      <c r="G212" s="15"/>
      <c r="H212" s="23"/>
      <c r="I212" s="23"/>
      <c r="J212" s="23"/>
      <c r="K212" s="23"/>
      <c r="L212" s="23"/>
      <c r="M212" s="23"/>
    </row>
    <row r="213" spans="4:13" x14ac:dyDescent="0.2">
      <c r="D213" s="4"/>
      <c r="E213" s="4"/>
      <c r="F213" s="4"/>
      <c r="G213" s="15"/>
      <c r="H213" s="23"/>
      <c r="I213" s="23"/>
      <c r="J213" s="23"/>
      <c r="K213" s="23"/>
      <c r="L213" s="23"/>
      <c r="M213" s="23"/>
    </row>
    <row r="214" spans="4:13" x14ac:dyDescent="0.2">
      <c r="D214" s="4"/>
      <c r="E214" s="4"/>
      <c r="F214" s="4"/>
      <c r="G214" s="15"/>
      <c r="H214" s="23"/>
      <c r="I214" s="23"/>
      <c r="J214" s="23"/>
      <c r="K214" s="23"/>
      <c r="L214" s="23"/>
      <c r="M214" s="23"/>
    </row>
    <row r="215" spans="4:13" x14ac:dyDescent="0.2">
      <c r="D215" s="4"/>
      <c r="E215" s="4"/>
      <c r="F215" s="4"/>
      <c r="G215" s="15"/>
      <c r="H215" s="23"/>
      <c r="I215" s="23"/>
      <c r="J215" s="23"/>
      <c r="K215" s="23"/>
      <c r="L215" s="23"/>
      <c r="M215" s="23"/>
    </row>
    <row r="216" spans="4:13" x14ac:dyDescent="0.2">
      <c r="D216" s="4"/>
      <c r="E216" s="4"/>
      <c r="F216" s="4"/>
      <c r="G216" s="15"/>
      <c r="H216" s="23"/>
      <c r="I216" s="23"/>
      <c r="J216" s="23"/>
      <c r="K216" s="23"/>
      <c r="L216" s="23"/>
      <c r="M216" s="23"/>
    </row>
    <row r="217" spans="4:13" x14ac:dyDescent="0.2">
      <c r="D217" s="4"/>
      <c r="E217" s="4"/>
      <c r="F217" s="4"/>
      <c r="G217" s="15"/>
      <c r="H217" s="23"/>
      <c r="I217" s="23"/>
      <c r="J217" s="23"/>
      <c r="K217" s="23"/>
      <c r="L217" s="23"/>
      <c r="M217" s="23"/>
    </row>
    <row r="218" spans="4:13" x14ac:dyDescent="0.2">
      <c r="D218" s="4"/>
      <c r="E218" s="4"/>
      <c r="F218" s="4"/>
      <c r="G218" s="15"/>
      <c r="H218" s="23"/>
      <c r="I218" s="23"/>
      <c r="J218" s="23"/>
      <c r="K218" s="23"/>
      <c r="L218" s="23"/>
      <c r="M218" s="23"/>
    </row>
    <row r="219" spans="4:13" x14ac:dyDescent="0.2">
      <c r="D219" s="4"/>
      <c r="E219" s="4"/>
      <c r="F219" s="4"/>
      <c r="G219" s="15"/>
      <c r="H219" s="23"/>
      <c r="I219" s="23"/>
      <c r="J219" s="23"/>
      <c r="K219" s="23"/>
      <c r="L219" s="23"/>
      <c r="M219" s="23"/>
    </row>
    <row r="220" spans="4:13" x14ac:dyDescent="0.2">
      <c r="D220" s="4"/>
      <c r="E220" s="4"/>
      <c r="F220" s="4"/>
      <c r="G220" s="15"/>
      <c r="H220" s="23"/>
      <c r="I220" s="23"/>
      <c r="J220" s="23"/>
      <c r="K220" s="23"/>
      <c r="L220" s="23"/>
      <c r="M220" s="23"/>
    </row>
    <row r="221" spans="4:13" x14ac:dyDescent="0.2">
      <c r="D221" s="4"/>
      <c r="E221" s="4"/>
      <c r="F221" s="4"/>
      <c r="G221" s="15"/>
      <c r="H221" s="23"/>
      <c r="I221" s="23"/>
      <c r="J221" s="23"/>
      <c r="K221" s="23"/>
      <c r="L221" s="23"/>
      <c r="M221" s="23"/>
    </row>
    <row r="222" spans="4:13" x14ac:dyDescent="0.2">
      <c r="D222" s="4"/>
      <c r="E222" s="4"/>
      <c r="F222" s="4"/>
      <c r="G222" s="15"/>
      <c r="H222" s="23"/>
      <c r="I222" s="23"/>
      <c r="J222" s="23"/>
      <c r="K222" s="23"/>
      <c r="L222" s="23"/>
      <c r="M222" s="23"/>
    </row>
    <row r="223" spans="4:13" x14ac:dyDescent="0.2">
      <c r="D223" s="4"/>
      <c r="E223" s="4"/>
      <c r="F223" s="4"/>
      <c r="G223" s="15"/>
      <c r="H223" s="23"/>
      <c r="I223" s="23"/>
      <c r="J223" s="23"/>
      <c r="K223" s="23"/>
      <c r="L223" s="23"/>
      <c r="M223" s="23"/>
    </row>
    <row r="224" spans="4:13" x14ac:dyDescent="0.2">
      <c r="D224" s="4"/>
      <c r="E224" s="4"/>
      <c r="F224" s="4"/>
      <c r="G224" s="15"/>
      <c r="H224" s="23"/>
      <c r="I224" s="23"/>
      <c r="J224" s="23"/>
      <c r="K224" s="23"/>
      <c r="L224" s="23"/>
      <c r="M224" s="23"/>
    </row>
    <row r="225" spans="4:13" x14ac:dyDescent="0.2">
      <c r="D225" s="4"/>
      <c r="E225" s="4"/>
      <c r="F225" s="4"/>
      <c r="G225" s="15"/>
      <c r="H225" s="23"/>
      <c r="I225" s="23"/>
      <c r="J225" s="23"/>
      <c r="K225" s="23"/>
      <c r="L225" s="23"/>
      <c r="M225" s="23"/>
    </row>
    <row r="226" spans="4:13" x14ac:dyDescent="0.2">
      <c r="D226" s="4"/>
      <c r="E226" s="4"/>
      <c r="F226" s="4"/>
      <c r="G226" s="15"/>
      <c r="H226" s="23"/>
      <c r="I226" s="23"/>
      <c r="J226" s="23"/>
      <c r="K226" s="23"/>
      <c r="L226" s="23"/>
      <c r="M226" s="23"/>
    </row>
    <row r="227" spans="4:13" x14ac:dyDescent="0.2">
      <c r="D227" s="4"/>
      <c r="E227" s="4"/>
      <c r="F227" s="4"/>
      <c r="G227" s="15"/>
      <c r="H227" s="23"/>
      <c r="I227" s="23"/>
      <c r="J227" s="23"/>
      <c r="K227" s="23"/>
      <c r="L227" s="23"/>
      <c r="M227" s="23"/>
    </row>
    <row r="228" spans="4:13" x14ac:dyDescent="0.2">
      <c r="D228" s="4"/>
      <c r="E228" s="4"/>
      <c r="F228" s="4"/>
      <c r="G228" s="15"/>
      <c r="H228" s="23"/>
      <c r="I228" s="23"/>
      <c r="J228" s="23"/>
      <c r="K228" s="23"/>
      <c r="L228" s="23"/>
      <c r="M228" s="23"/>
    </row>
    <row r="229" spans="4:13" x14ac:dyDescent="0.2">
      <c r="D229" s="4"/>
      <c r="E229" s="4"/>
      <c r="F229" s="4"/>
      <c r="G229" s="15"/>
      <c r="H229" s="23"/>
      <c r="I229" s="23"/>
      <c r="J229" s="23"/>
      <c r="K229" s="23"/>
      <c r="L229" s="23"/>
      <c r="M229" s="23"/>
    </row>
    <row r="230" spans="4:13" x14ac:dyDescent="0.2">
      <c r="D230" s="4"/>
      <c r="E230" s="4"/>
      <c r="F230" s="4"/>
      <c r="G230" s="15"/>
      <c r="H230" s="23"/>
      <c r="I230" s="23"/>
      <c r="J230" s="23"/>
      <c r="K230" s="23"/>
      <c r="L230" s="23"/>
      <c r="M230" s="23"/>
    </row>
    <row r="231" spans="4:13" x14ac:dyDescent="0.2">
      <c r="D231" s="4"/>
      <c r="E231" s="4"/>
      <c r="F231" s="4"/>
      <c r="G231" s="15"/>
      <c r="H231" s="23"/>
      <c r="I231" s="23"/>
      <c r="J231" s="23"/>
      <c r="K231" s="23"/>
      <c r="L231" s="23"/>
      <c r="M231" s="23"/>
    </row>
    <row r="232" spans="4:13" x14ac:dyDescent="0.2">
      <c r="D232" s="4"/>
      <c r="E232" s="4"/>
      <c r="F232" s="4"/>
      <c r="G232" s="15"/>
      <c r="H232" s="23"/>
      <c r="I232" s="23"/>
      <c r="J232" s="23"/>
      <c r="K232" s="23"/>
      <c r="L232" s="23"/>
      <c r="M232" s="23"/>
    </row>
    <row r="233" spans="4:13" x14ac:dyDescent="0.2">
      <c r="D233" s="4"/>
      <c r="E233" s="4"/>
      <c r="F233" s="4"/>
      <c r="G233" s="15"/>
      <c r="H233" s="23"/>
      <c r="I233" s="23"/>
      <c r="J233" s="23"/>
      <c r="K233" s="23"/>
      <c r="L233" s="23"/>
      <c r="M233" s="23"/>
    </row>
    <row r="234" spans="4:13" x14ac:dyDescent="0.2">
      <c r="D234" s="4"/>
      <c r="E234" s="4"/>
      <c r="F234" s="4"/>
      <c r="G234" s="15"/>
      <c r="H234" s="23"/>
      <c r="I234" s="23"/>
      <c r="J234" s="23"/>
      <c r="K234" s="23"/>
      <c r="L234" s="23"/>
      <c r="M234" s="23"/>
    </row>
    <row r="235" spans="4:13" x14ac:dyDescent="0.2">
      <c r="D235" s="4"/>
      <c r="E235" s="4"/>
      <c r="F235" s="4"/>
      <c r="G235" s="15"/>
      <c r="H235" s="23"/>
      <c r="I235" s="23"/>
      <c r="J235" s="23"/>
      <c r="K235" s="23"/>
      <c r="L235" s="23"/>
      <c r="M235" s="23"/>
    </row>
    <row r="236" spans="4:13" x14ac:dyDescent="0.2">
      <c r="D236" s="4"/>
      <c r="E236" s="4"/>
      <c r="F236" s="4"/>
      <c r="G236" s="15"/>
      <c r="H236" s="23"/>
      <c r="I236" s="23"/>
      <c r="J236" s="23"/>
      <c r="K236" s="23"/>
      <c r="L236" s="23"/>
      <c r="M236" s="23"/>
    </row>
    <row r="237" spans="4:13" x14ac:dyDescent="0.2">
      <c r="D237" s="4"/>
      <c r="E237" s="4"/>
      <c r="F237" s="4"/>
      <c r="G237" s="15"/>
      <c r="H237" s="23"/>
      <c r="I237" s="23"/>
      <c r="J237" s="23"/>
      <c r="K237" s="23"/>
      <c r="L237" s="23"/>
      <c r="M237" s="23"/>
    </row>
    <row r="238" spans="4:13" x14ac:dyDescent="0.2">
      <c r="D238" s="4"/>
      <c r="E238" s="4"/>
      <c r="F238" s="4"/>
      <c r="G238" s="15"/>
      <c r="H238" s="23"/>
      <c r="I238" s="23"/>
      <c r="J238" s="23"/>
      <c r="K238" s="23"/>
      <c r="L238" s="23"/>
      <c r="M238" s="23"/>
    </row>
    <row r="239" spans="4:13" x14ac:dyDescent="0.2">
      <c r="D239" s="4"/>
      <c r="E239" s="4"/>
      <c r="F239" s="4"/>
      <c r="G239" s="15"/>
      <c r="H239" s="23"/>
      <c r="I239" s="23"/>
      <c r="J239" s="23"/>
      <c r="K239" s="23"/>
      <c r="L239" s="23"/>
      <c r="M239" s="23"/>
    </row>
    <row r="240" spans="4:13" x14ac:dyDescent="0.2">
      <c r="D240" s="4"/>
      <c r="E240" s="4"/>
      <c r="F240" s="4"/>
      <c r="G240" s="15"/>
      <c r="H240" s="23"/>
      <c r="I240" s="23"/>
      <c r="J240" s="23"/>
      <c r="K240" s="23"/>
      <c r="L240" s="23"/>
      <c r="M240" s="23"/>
    </row>
    <row r="241" spans="4:13" x14ac:dyDescent="0.2">
      <c r="D241" s="4"/>
      <c r="E241" s="4"/>
      <c r="F241" s="4"/>
      <c r="G241" s="15"/>
      <c r="H241" s="23"/>
      <c r="I241" s="23"/>
      <c r="J241" s="23"/>
      <c r="K241" s="23"/>
      <c r="L241" s="23"/>
      <c r="M241" s="23"/>
    </row>
    <row r="242" spans="4:13" x14ac:dyDescent="0.2">
      <c r="D242" s="4"/>
      <c r="E242" s="4"/>
      <c r="F242" s="4"/>
      <c r="G242" s="15"/>
      <c r="H242" s="23"/>
      <c r="I242" s="23"/>
      <c r="J242" s="23"/>
      <c r="K242" s="23"/>
      <c r="L242" s="23"/>
      <c r="M242" s="23"/>
    </row>
    <row r="243" spans="4:13" x14ac:dyDescent="0.2">
      <c r="D243" s="4"/>
      <c r="E243" s="4"/>
      <c r="F243" s="4"/>
      <c r="G243" s="15"/>
      <c r="H243" s="23"/>
      <c r="I243" s="23"/>
      <c r="J243" s="23"/>
      <c r="K243" s="23"/>
      <c r="L243" s="23"/>
      <c r="M243" s="23"/>
    </row>
    <row r="244" spans="4:13" x14ac:dyDescent="0.2">
      <c r="D244" s="4"/>
      <c r="E244" s="4"/>
      <c r="F244" s="4"/>
      <c r="G244" s="15"/>
      <c r="H244" s="23"/>
      <c r="I244" s="23"/>
      <c r="J244" s="23"/>
      <c r="K244" s="23"/>
      <c r="L244" s="23"/>
      <c r="M244" s="23"/>
    </row>
    <row r="245" spans="4:13" x14ac:dyDescent="0.2">
      <c r="D245" s="4"/>
      <c r="E245" s="4"/>
      <c r="F245" s="4"/>
      <c r="G245" s="15"/>
      <c r="H245" s="23"/>
      <c r="I245" s="23"/>
      <c r="J245" s="23"/>
      <c r="K245" s="23"/>
      <c r="L245" s="23"/>
      <c r="M245" s="23"/>
    </row>
    <row r="246" spans="4:13" x14ac:dyDescent="0.2">
      <c r="D246" s="4"/>
      <c r="E246" s="4"/>
      <c r="F246" s="4"/>
      <c r="G246" s="15"/>
      <c r="H246" s="23"/>
      <c r="I246" s="23"/>
      <c r="J246" s="23"/>
      <c r="K246" s="23"/>
      <c r="L246" s="23"/>
      <c r="M246" s="23"/>
    </row>
    <row r="247" spans="4:13" x14ac:dyDescent="0.2">
      <c r="D247" s="4"/>
      <c r="E247" s="4"/>
      <c r="F247" s="4"/>
      <c r="G247" s="15"/>
      <c r="H247" s="23"/>
      <c r="I247" s="23"/>
      <c r="J247" s="23"/>
      <c r="K247" s="23"/>
      <c r="L247" s="23"/>
      <c r="M247" s="23"/>
    </row>
    <row r="248" spans="4:13" x14ac:dyDescent="0.2">
      <c r="D248" s="4"/>
      <c r="E248" s="4"/>
      <c r="F248" s="4"/>
      <c r="G248" s="15"/>
      <c r="H248" s="23"/>
      <c r="I248" s="23"/>
      <c r="J248" s="23"/>
      <c r="K248" s="23"/>
      <c r="L248" s="23"/>
      <c r="M248" s="23"/>
    </row>
    <row r="249" spans="4:13" x14ac:dyDescent="0.2">
      <c r="D249" s="4"/>
      <c r="E249" s="4"/>
      <c r="F249" s="4"/>
      <c r="G249" s="15"/>
      <c r="H249" s="23"/>
      <c r="I249" s="23"/>
      <c r="J249" s="23"/>
      <c r="K249" s="23"/>
      <c r="L249" s="23"/>
      <c r="M249" s="23"/>
    </row>
    <row r="250" spans="4:13" x14ac:dyDescent="0.2">
      <c r="D250" s="4"/>
      <c r="E250" s="4"/>
      <c r="F250" s="4"/>
      <c r="G250" s="15"/>
      <c r="H250" s="23"/>
      <c r="I250" s="23"/>
      <c r="J250" s="23"/>
      <c r="K250" s="23"/>
      <c r="L250" s="23"/>
      <c r="M250" s="23"/>
    </row>
    <row r="251" spans="4:13" x14ac:dyDescent="0.2">
      <c r="D251" s="4"/>
      <c r="E251" s="4"/>
      <c r="F251" s="4"/>
      <c r="G251" s="15"/>
      <c r="H251" s="23"/>
      <c r="I251" s="23"/>
      <c r="J251" s="23"/>
      <c r="K251" s="23"/>
      <c r="L251" s="23"/>
      <c r="M251" s="23"/>
    </row>
    <row r="252" spans="4:13" x14ac:dyDescent="0.2">
      <c r="D252" s="4"/>
      <c r="E252" s="4"/>
      <c r="F252" s="4"/>
      <c r="G252" s="15"/>
      <c r="H252" s="23"/>
      <c r="I252" s="23"/>
      <c r="J252" s="23"/>
      <c r="K252" s="23"/>
      <c r="L252" s="23"/>
      <c r="M252" s="23"/>
    </row>
    <row r="253" spans="4:13" x14ac:dyDescent="0.2">
      <c r="D253" s="4"/>
      <c r="E253" s="4"/>
      <c r="F253" s="4"/>
      <c r="G253" s="15"/>
      <c r="H253" s="23"/>
      <c r="I253" s="23"/>
      <c r="J253" s="23"/>
      <c r="K253" s="23"/>
      <c r="L253" s="23"/>
      <c r="M253" s="23"/>
    </row>
    <row r="254" spans="4:13" x14ac:dyDescent="0.2">
      <c r="D254" s="4"/>
      <c r="E254" s="4"/>
      <c r="F254" s="4"/>
      <c r="G254" s="15"/>
      <c r="H254" s="23"/>
      <c r="I254" s="23"/>
      <c r="J254" s="23"/>
      <c r="K254" s="23"/>
      <c r="L254" s="23"/>
      <c r="M254" s="23"/>
    </row>
    <row r="255" spans="4:13" x14ac:dyDescent="0.2">
      <c r="D255" s="4"/>
      <c r="E255" s="4"/>
      <c r="F255" s="4"/>
      <c r="G255" s="15"/>
      <c r="H255" s="23"/>
      <c r="I255" s="23"/>
      <c r="J255" s="23"/>
      <c r="K255" s="23"/>
      <c r="L255" s="23"/>
      <c r="M255" s="23"/>
    </row>
    <row r="256" spans="4:13" x14ac:dyDescent="0.2">
      <c r="D256" s="4"/>
      <c r="E256" s="4"/>
      <c r="F256" s="4"/>
      <c r="G256" s="15"/>
      <c r="H256" s="23"/>
      <c r="I256" s="23"/>
      <c r="J256" s="23"/>
      <c r="K256" s="23"/>
      <c r="L256" s="23"/>
      <c r="M256" s="23"/>
    </row>
    <row r="257" spans="4:13" x14ac:dyDescent="0.2">
      <c r="D257" s="4"/>
      <c r="E257" s="4"/>
      <c r="F257" s="4"/>
      <c r="G257" s="15"/>
      <c r="H257" s="23"/>
      <c r="I257" s="23"/>
      <c r="J257" s="23"/>
      <c r="K257" s="23"/>
      <c r="L257" s="23"/>
      <c r="M257" s="23"/>
    </row>
    <row r="258" spans="4:13" x14ac:dyDescent="0.2">
      <c r="D258" s="4"/>
      <c r="E258" s="4"/>
      <c r="F258" s="4"/>
      <c r="G258" s="15"/>
      <c r="H258" s="23"/>
      <c r="I258" s="23"/>
      <c r="J258" s="23"/>
      <c r="K258" s="23"/>
      <c r="L258" s="23"/>
      <c r="M258" s="23"/>
    </row>
    <row r="259" spans="4:13" x14ac:dyDescent="0.2">
      <c r="D259" s="4"/>
      <c r="E259" s="4"/>
      <c r="F259" s="4"/>
      <c r="G259" s="15"/>
      <c r="H259" s="23"/>
      <c r="I259" s="23"/>
      <c r="J259" s="23"/>
      <c r="K259" s="23"/>
      <c r="L259" s="23"/>
      <c r="M259" s="23"/>
    </row>
    <row r="260" spans="4:13" x14ac:dyDescent="0.2">
      <c r="D260" s="4"/>
      <c r="E260" s="4"/>
      <c r="F260" s="4"/>
      <c r="G260" s="15"/>
      <c r="H260" s="23"/>
      <c r="I260" s="23"/>
      <c r="J260" s="23"/>
      <c r="K260" s="23"/>
      <c r="L260" s="23"/>
      <c r="M260" s="23"/>
    </row>
    <row r="261" spans="4:13" x14ac:dyDescent="0.2">
      <c r="D261" s="4"/>
      <c r="E261" s="4"/>
      <c r="F261" s="4"/>
      <c r="G261" s="15"/>
      <c r="H261" s="23"/>
      <c r="I261" s="23"/>
      <c r="J261" s="23"/>
      <c r="K261" s="23"/>
      <c r="L261" s="23"/>
      <c r="M261" s="23"/>
    </row>
    <row r="262" spans="4:13" x14ac:dyDescent="0.2">
      <c r="D262" s="4"/>
      <c r="E262" s="4"/>
      <c r="F262" s="4"/>
      <c r="G262" s="15"/>
      <c r="H262" s="23"/>
      <c r="I262" s="23"/>
      <c r="J262" s="23"/>
      <c r="K262" s="23"/>
      <c r="L262" s="23"/>
      <c r="M262" s="23"/>
    </row>
    <row r="263" spans="4:13" x14ac:dyDescent="0.2">
      <c r="D263" s="4"/>
      <c r="E263" s="4"/>
      <c r="F263" s="4"/>
      <c r="G263" s="15"/>
      <c r="H263" s="23"/>
      <c r="I263" s="23"/>
      <c r="J263" s="23"/>
      <c r="K263" s="23"/>
      <c r="L263" s="23"/>
      <c r="M263" s="23"/>
    </row>
    <row r="264" spans="4:13" x14ac:dyDescent="0.2">
      <c r="D264" s="4"/>
      <c r="E264" s="4"/>
      <c r="F264" s="4"/>
      <c r="G264" s="15"/>
      <c r="H264" s="23"/>
      <c r="I264" s="23"/>
      <c r="J264" s="23"/>
      <c r="K264" s="23"/>
      <c r="L264" s="23"/>
      <c r="M264" s="23"/>
    </row>
    <row r="265" spans="4:13" x14ac:dyDescent="0.2">
      <c r="D265" s="4"/>
      <c r="E265" s="4"/>
      <c r="F265" s="4"/>
      <c r="G265" s="15"/>
      <c r="H265" s="23"/>
      <c r="I265" s="23"/>
      <c r="J265" s="23"/>
      <c r="K265" s="23"/>
      <c r="L265" s="23"/>
      <c r="M265" s="23"/>
    </row>
    <row r="266" spans="4:13" x14ac:dyDescent="0.2">
      <c r="D266" s="4"/>
      <c r="E266" s="4"/>
      <c r="F266" s="4"/>
      <c r="G266" s="15"/>
      <c r="H266" s="23"/>
      <c r="I266" s="23"/>
      <c r="J266" s="23"/>
      <c r="K266" s="23"/>
      <c r="L266" s="23"/>
      <c r="M266" s="23"/>
    </row>
    <row r="267" spans="4:13" x14ac:dyDescent="0.2">
      <c r="D267" s="4"/>
      <c r="E267" s="4"/>
      <c r="F267" s="4"/>
      <c r="G267" s="15"/>
      <c r="H267" s="23"/>
      <c r="I267" s="23"/>
      <c r="J267" s="23"/>
      <c r="K267" s="23"/>
      <c r="L267" s="23"/>
      <c r="M267" s="23"/>
    </row>
    <row r="268" spans="4:13" x14ac:dyDescent="0.2">
      <c r="D268" s="4"/>
      <c r="E268" s="4"/>
      <c r="F268" s="4"/>
      <c r="G268" s="15"/>
      <c r="H268" s="23"/>
      <c r="I268" s="23"/>
      <c r="J268" s="23"/>
      <c r="K268" s="23"/>
      <c r="L268" s="23"/>
      <c r="M268" s="23"/>
    </row>
    <row r="269" spans="4:13" x14ac:dyDescent="0.2">
      <c r="D269" s="4"/>
      <c r="E269" s="4"/>
      <c r="F269" s="4"/>
      <c r="G269" s="15"/>
      <c r="H269" s="23"/>
      <c r="I269" s="23"/>
      <c r="J269" s="23"/>
      <c r="K269" s="23"/>
      <c r="L269" s="23"/>
      <c r="M269" s="23"/>
    </row>
    <row r="270" spans="4:13" x14ac:dyDescent="0.2">
      <c r="D270" s="4"/>
      <c r="E270" s="4"/>
      <c r="F270" s="4"/>
      <c r="G270" s="15"/>
      <c r="H270" s="23"/>
      <c r="I270" s="23"/>
      <c r="J270" s="23"/>
      <c r="K270" s="23"/>
      <c r="L270" s="23"/>
      <c r="M270" s="23"/>
    </row>
    <row r="271" spans="4:13" x14ac:dyDescent="0.2">
      <c r="D271" s="4"/>
      <c r="E271" s="4"/>
      <c r="F271" s="4"/>
      <c r="G271" s="15"/>
      <c r="H271" s="23"/>
      <c r="I271" s="23"/>
      <c r="J271" s="23"/>
      <c r="K271" s="23"/>
      <c r="L271" s="23"/>
      <c r="M271" s="23"/>
    </row>
    <row r="272" spans="4:13" x14ac:dyDescent="0.2">
      <c r="D272" s="4"/>
      <c r="E272" s="4"/>
      <c r="F272" s="4"/>
      <c r="G272" s="15"/>
      <c r="H272" s="23"/>
      <c r="I272" s="23"/>
      <c r="J272" s="23"/>
      <c r="K272" s="23"/>
      <c r="L272" s="23"/>
      <c r="M272" s="23"/>
    </row>
    <row r="273" spans="4:13" x14ac:dyDescent="0.2">
      <c r="D273" s="4"/>
      <c r="E273" s="4"/>
      <c r="F273" s="4"/>
      <c r="G273" s="15"/>
      <c r="H273" s="23"/>
      <c r="I273" s="23"/>
      <c r="J273" s="23"/>
      <c r="K273" s="23"/>
      <c r="L273" s="23"/>
      <c r="M273" s="23"/>
    </row>
    <row r="274" spans="4:13" x14ac:dyDescent="0.2">
      <c r="D274" s="4"/>
      <c r="E274" s="4"/>
      <c r="F274" s="4"/>
      <c r="G274" s="15"/>
      <c r="H274" s="23"/>
      <c r="I274" s="23"/>
      <c r="J274" s="23"/>
      <c r="K274" s="23"/>
      <c r="L274" s="23"/>
      <c r="M274" s="23"/>
    </row>
    <row r="275" spans="4:13" x14ac:dyDescent="0.2">
      <c r="D275" s="4"/>
      <c r="E275" s="4"/>
      <c r="F275" s="4"/>
      <c r="G275" s="15"/>
      <c r="H275" s="23"/>
      <c r="I275" s="23"/>
      <c r="J275" s="23"/>
      <c r="K275" s="23"/>
      <c r="L275" s="23"/>
      <c r="M275" s="23"/>
    </row>
    <row r="276" spans="4:13" x14ac:dyDescent="0.2">
      <c r="D276" s="4"/>
      <c r="E276" s="4"/>
      <c r="F276" s="4"/>
      <c r="G276" s="15"/>
      <c r="H276" s="23"/>
      <c r="I276" s="23"/>
      <c r="J276" s="23"/>
      <c r="K276" s="23"/>
      <c r="L276" s="23"/>
      <c r="M276" s="23"/>
    </row>
    <row r="277" spans="4:13" x14ac:dyDescent="0.2">
      <c r="D277" s="4"/>
      <c r="E277" s="4"/>
      <c r="F277" s="4"/>
      <c r="G277" s="15"/>
      <c r="H277" s="23"/>
      <c r="I277" s="23"/>
      <c r="J277" s="23"/>
      <c r="K277" s="23"/>
      <c r="L277" s="23"/>
      <c r="M277" s="23"/>
    </row>
    <row r="278" spans="4:13" x14ac:dyDescent="0.2">
      <c r="D278" s="4"/>
      <c r="E278" s="4"/>
      <c r="F278" s="4"/>
      <c r="G278" s="15"/>
      <c r="H278" s="23"/>
      <c r="I278" s="23"/>
      <c r="J278" s="23"/>
      <c r="K278" s="23"/>
      <c r="L278" s="23"/>
      <c r="M278" s="23"/>
    </row>
    <row r="279" spans="4:13" x14ac:dyDescent="0.2">
      <c r="D279" s="4"/>
      <c r="E279" s="4"/>
      <c r="F279" s="4"/>
      <c r="G279" s="15"/>
      <c r="H279" s="23"/>
      <c r="I279" s="23"/>
      <c r="J279" s="23"/>
      <c r="K279" s="23"/>
      <c r="L279" s="23"/>
      <c r="M279" s="23"/>
    </row>
    <row r="280" spans="4:13" x14ac:dyDescent="0.2">
      <c r="D280" s="4"/>
      <c r="E280" s="4"/>
      <c r="F280" s="4"/>
      <c r="G280" s="15"/>
      <c r="H280" s="23"/>
      <c r="I280" s="23"/>
      <c r="J280" s="23"/>
      <c r="K280" s="23"/>
      <c r="L280" s="23"/>
      <c r="M280" s="23"/>
    </row>
    <row r="281" spans="4:13" x14ac:dyDescent="0.2">
      <c r="D281" s="4"/>
      <c r="E281" s="4"/>
      <c r="F281" s="4"/>
      <c r="G281" s="15"/>
      <c r="H281" s="23"/>
      <c r="I281" s="23"/>
      <c r="J281" s="23"/>
      <c r="K281" s="23"/>
      <c r="L281" s="23"/>
      <c r="M281" s="23"/>
    </row>
    <row r="282" spans="4:13" x14ac:dyDescent="0.2">
      <c r="D282" s="4"/>
      <c r="E282" s="4"/>
      <c r="F282" s="4"/>
      <c r="G282" s="15"/>
      <c r="H282" s="23"/>
      <c r="I282" s="23"/>
      <c r="J282" s="23"/>
      <c r="K282" s="23"/>
      <c r="L282" s="23"/>
      <c r="M282" s="23"/>
    </row>
    <row r="283" spans="4:13" x14ac:dyDescent="0.2">
      <c r="D283" s="4"/>
      <c r="E283" s="4"/>
      <c r="F283" s="4"/>
      <c r="G283" s="15"/>
      <c r="H283" s="23"/>
      <c r="I283" s="23"/>
      <c r="J283" s="23"/>
      <c r="K283" s="23"/>
      <c r="L283" s="23"/>
      <c r="M283" s="23"/>
    </row>
    <row r="284" spans="4:13" x14ac:dyDescent="0.2">
      <c r="D284" s="4"/>
      <c r="E284" s="4"/>
      <c r="F284" s="4"/>
      <c r="G284" s="15"/>
      <c r="H284" s="23"/>
      <c r="I284" s="23"/>
      <c r="J284" s="23"/>
      <c r="K284" s="23"/>
      <c r="L284" s="23"/>
      <c r="M284" s="23"/>
    </row>
    <row r="285" spans="4:13" x14ac:dyDescent="0.2">
      <c r="D285" s="4"/>
      <c r="E285" s="4"/>
      <c r="F285" s="4"/>
      <c r="G285" s="15"/>
      <c r="H285" s="23"/>
      <c r="I285" s="23"/>
      <c r="J285" s="23"/>
      <c r="K285" s="23"/>
      <c r="L285" s="23"/>
      <c r="M285" s="23"/>
    </row>
    <row r="286" spans="4:13" x14ac:dyDescent="0.2">
      <c r="D286" s="4"/>
      <c r="E286" s="4"/>
      <c r="F286" s="4"/>
      <c r="G286" s="15"/>
      <c r="H286" s="23"/>
      <c r="I286" s="23"/>
      <c r="J286" s="23"/>
      <c r="K286" s="23"/>
      <c r="L286" s="23"/>
      <c r="M286" s="23"/>
    </row>
    <row r="287" spans="4:13" x14ac:dyDescent="0.2">
      <c r="D287" s="4"/>
      <c r="E287" s="4"/>
      <c r="F287" s="4"/>
      <c r="G287" s="15"/>
      <c r="H287" s="23"/>
      <c r="I287" s="23"/>
      <c r="J287" s="23"/>
      <c r="K287" s="23"/>
      <c r="L287" s="23"/>
      <c r="M287" s="23"/>
    </row>
    <row r="288" spans="4:13" x14ac:dyDescent="0.2">
      <c r="D288" s="4"/>
      <c r="E288" s="4"/>
      <c r="F288" s="4"/>
      <c r="G288" s="15"/>
      <c r="H288" s="23"/>
      <c r="I288" s="23"/>
      <c r="J288" s="23"/>
      <c r="K288" s="23"/>
      <c r="L288" s="23"/>
      <c r="M288" s="23"/>
    </row>
    <row r="289" spans="4:13" x14ac:dyDescent="0.2">
      <c r="D289" s="4"/>
      <c r="E289" s="4"/>
      <c r="F289" s="4"/>
      <c r="G289" s="15"/>
      <c r="H289" s="23"/>
      <c r="I289" s="23"/>
      <c r="J289" s="23"/>
      <c r="K289" s="23"/>
      <c r="L289" s="23"/>
      <c r="M289" s="23"/>
    </row>
    <row r="290" spans="4:13" x14ac:dyDescent="0.2">
      <c r="D290" s="4"/>
      <c r="E290" s="4"/>
      <c r="F290" s="4"/>
      <c r="G290" s="15"/>
      <c r="H290" s="23"/>
      <c r="I290" s="23"/>
      <c r="J290" s="23"/>
      <c r="K290" s="23"/>
      <c r="L290" s="23"/>
      <c r="M290" s="23"/>
    </row>
    <row r="291" spans="4:13" x14ac:dyDescent="0.2">
      <c r="D291" s="4"/>
      <c r="E291" s="4"/>
      <c r="F291" s="4"/>
      <c r="G291" s="15"/>
      <c r="H291" s="23"/>
      <c r="I291" s="23"/>
      <c r="J291" s="23"/>
      <c r="K291" s="23"/>
      <c r="L291" s="23"/>
      <c r="M291" s="23"/>
    </row>
    <row r="292" spans="4:13" x14ac:dyDescent="0.2">
      <c r="D292" s="4"/>
      <c r="E292" s="4"/>
      <c r="F292" s="4"/>
      <c r="G292" s="15"/>
      <c r="H292" s="23"/>
      <c r="I292" s="23"/>
      <c r="J292" s="23"/>
      <c r="K292" s="23"/>
      <c r="L292" s="23"/>
      <c r="M292" s="23"/>
    </row>
    <row r="293" spans="4:13" x14ac:dyDescent="0.2">
      <c r="H293" s="23"/>
      <c r="I293" s="23"/>
      <c r="J293" s="23"/>
      <c r="K293" s="23"/>
      <c r="L293" s="23"/>
      <c r="M293" s="23"/>
    </row>
    <row r="294" spans="4:13" x14ac:dyDescent="0.2">
      <c r="H294" s="23"/>
      <c r="I294" s="23"/>
      <c r="J294" s="23"/>
      <c r="K294" s="23"/>
      <c r="L294" s="23"/>
      <c r="M294" s="23"/>
    </row>
    <row r="295" spans="4:13" x14ac:dyDescent="0.2">
      <c r="H295" s="23"/>
      <c r="I295" s="23"/>
      <c r="J295" s="23"/>
      <c r="K295" s="23"/>
      <c r="L295" s="23"/>
      <c r="M295" s="23"/>
    </row>
    <row r="296" spans="4:13" x14ac:dyDescent="0.2">
      <c r="H296" s="23"/>
      <c r="I296" s="23"/>
      <c r="J296" s="23"/>
      <c r="K296" s="23"/>
      <c r="L296" s="23"/>
      <c r="M296" s="23"/>
    </row>
    <row r="297" spans="4:13" x14ac:dyDescent="0.2">
      <c r="H297" s="23"/>
      <c r="I297" s="23"/>
      <c r="J297" s="23"/>
      <c r="K297" s="23"/>
      <c r="L297" s="23"/>
      <c r="M297" s="23"/>
    </row>
    <row r="298" spans="4:13" x14ac:dyDescent="0.2">
      <c r="H298" s="23"/>
      <c r="I298" s="23"/>
      <c r="J298" s="23"/>
      <c r="K298" s="23"/>
      <c r="L298" s="23"/>
      <c r="M298" s="23"/>
    </row>
    <row r="299" spans="4:13" x14ac:dyDescent="0.2">
      <c r="H299" s="23"/>
      <c r="I299" s="23"/>
      <c r="J299" s="23"/>
      <c r="K299" s="23"/>
      <c r="L299" s="23"/>
      <c r="M299" s="23"/>
    </row>
    <row r="300" spans="4:13" x14ac:dyDescent="0.2">
      <c r="H300" s="23"/>
      <c r="I300" s="23"/>
      <c r="J300" s="23"/>
      <c r="K300" s="23"/>
      <c r="L300" s="23"/>
      <c r="M300" s="23"/>
    </row>
    <row r="301" spans="4:13" x14ac:dyDescent="0.2">
      <c r="H301" s="23"/>
      <c r="I301" s="23"/>
      <c r="J301" s="23"/>
      <c r="K301" s="23"/>
      <c r="L301" s="23"/>
      <c r="M301" s="23"/>
    </row>
    <row r="302" spans="4:13" x14ac:dyDescent="0.2">
      <c r="H302" s="23"/>
      <c r="I302" s="23"/>
      <c r="J302" s="23"/>
      <c r="K302" s="23"/>
      <c r="L302" s="23"/>
      <c r="M302" s="23"/>
    </row>
    <row r="303" spans="4:13" x14ac:dyDescent="0.2">
      <c r="H303" s="23"/>
      <c r="I303" s="23"/>
      <c r="J303" s="23"/>
      <c r="K303" s="23"/>
      <c r="L303" s="23"/>
      <c r="M303" s="23"/>
    </row>
    <row r="304" spans="4:13" x14ac:dyDescent="0.2">
      <c r="H304" s="23"/>
      <c r="I304" s="23"/>
      <c r="J304" s="23"/>
      <c r="K304" s="23"/>
      <c r="L304" s="23"/>
      <c r="M304" s="23"/>
    </row>
    <row r="305" spans="8:13" x14ac:dyDescent="0.2">
      <c r="H305" s="23"/>
      <c r="I305" s="23"/>
      <c r="J305" s="23"/>
      <c r="K305" s="23"/>
      <c r="L305" s="23"/>
      <c r="M305" s="23"/>
    </row>
    <row r="306" spans="8:13" x14ac:dyDescent="0.2">
      <c r="H306" s="23"/>
      <c r="I306" s="23"/>
      <c r="J306" s="23"/>
      <c r="K306" s="23"/>
      <c r="L306" s="23"/>
      <c r="M306" s="23"/>
    </row>
    <row r="307" spans="8:13" x14ac:dyDescent="0.2">
      <c r="H307" s="23"/>
      <c r="I307" s="23"/>
      <c r="J307" s="23"/>
      <c r="K307" s="23"/>
      <c r="L307" s="23"/>
      <c r="M307" s="23"/>
    </row>
    <row r="308" spans="8:13" x14ac:dyDescent="0.2">
      <c r="H308" s="23"/>
      <c r="I308" s="23"/>
      <c r="J308" s="23"/>
      <c r="K308" s="23"/>
      <c r="L308" s="23"/>
      <c r="M308" s="23"/>
    </row>
    <row r="309" spans="8:13" x14ac:dyDescent="0.2">
      <c r="H309" s="23"/>
      <c r="I309" s="23"/>
      <c r="J309" s="23"/>
      <c r="K309" s="23"/>
      <c r="L309" s="23"/>
      <c r="M309" s="23"/>
    </row>
    <row r="310" spans="8:13" x14ac:dyDescent="0.2">
      <c r="H310" s="23"/>
      <c r="I310" s="23"/>
      <c r="J310" s="23"/>
      <c r="K310" s="23"/>
      <c r="L310" s="23"/>
      <c r="M310" s="23"/>
    </row>
    <row r="311" spans="8:13" x14ac:dyDescent="0.2">
      <c r="H311" s="23"/>
      <c r="I311" s="23"/>
      <c r="J311" s="23"/>
      <c r="K311" s="23"/>
      <c r="L311" s="23"/>
      <c r="M311" s="23"/>
    </row>
    <row r="312" spans="8:13" x14ac:dyDescent="0.2">
      <c r="H312" s="23"/>
      <c r="I312" s="23"/>
      <c r="J312" s="23"/>
      <c r="K312" s="23"/>
      <c r="L312" s="23"/>
      <c r="M312" s="23"/>
    </row>
    <row r="313" spans="8:13" x14ac:dyDescent="0.2">
      <c r="H313" s="23"/>
      <c r="I313" s="23"/>
      <c r="J313" s="23"/>
      <c r="K313" s="23"/>
      <c r="L313" s="23"/>
      <c r="M313" s="23"/>
    </row>
    <row r="314" spans="8:13" x14ac:dyDescent="0.2">
      <c r="H314" s="23"/>
      <c r="I314" s="23"/>
      <c r="J314" s="23"/>
      <c r="K314" s="23"/>
      <c r="L314" s="23"/>
      <c r="M314" s="23"/>
    </row>
    <row r="315" spans="8:13" x14ac:dyDescent="0.2">
      <c r="H315" s="23"/>
      <c r="I315" s="23"/>
      <c r="J315" s="23"/>
      <c r="K315" s="23"/>
      <c r="L315" s="23"/>
      <c r="M315" s="23"/>
    </row>
    <row r="316" spans="8:13" x14ac:dyDescent="0.2">
      <c r="H316" s="23"/>
      <c r="I316" s="23"/>
      <c r="J316" s="23"/>
      <c r="K316" s="23"/>
      <c r="L316" s="23"/>
      <c r="M316" s="23"/>
    </row>
    <row r="317" spans="8:13" x14ac:dyDescent="0.2">
      <c r="H317" s="23"/>
      <c r="I317" s="23"/>
      <c r="J317" s="23"/>
      <c r="K317" s="23"/>
      <c r="L317" s="23"/>
      <c r="M317" s="23"/>
    </row>
    <row r="318" spans="8:13" x14ac:dyDescent="0.2">
      <c r="H318" s="23"/>
      <c r="I318" s="23"/>
      <c r="J318" s="23"/>
      <c r="K318" s="23"/>
      <c r="L318" s="23"/>
      <c r="M318" s="23"/>
    </row>
    <row r="319" spans="8:13" x14ac:dyDescent="0.2">
      <c r="H319" s="23"/>
      <c r="I319" s="23"/>
      <c r="J319" s="23"/>
      <c r="K319" s="23"/>
      <c r="L319" s="23"/>
      <c r="M319" s="23"/>
    </row>
    <row r="320" spans="8:13" x14ac:dyDescent="0.2">
      <c r="H320" s="23"/>
      <c r="I320" s="23"/>
      <c r="J320" s="23"/>
      <c r="K320" s="23"/>
      <c r="L320" s="23"/>
      <c r="M320" s="23"/>
    </row>
    <row r="321" spans="8:13" x14ac:dyDescent="0.2">
      <c r="H321" s="23"/>
      <c r="I321" s="23"/>
      <c r="J321" s="23"/>
      <c r="K321" s="23"/>
      <c r="L321" s="23"/>
      <c r="M321" s="23"/>
    </row>
    <row r="322" spans="8:13" x14ac:dyDescent="0.2">
      <c r="H322" s="23"/>
      <c r="I322" s="23"/>
      <c r="J322" s="23"/>
      <c r="K322" s="23"/>
      <c r="L322" s="23"/>
      <c r="M322" s="23"/>
    </row>
    <row r="323" spans="8:13" x14ac:dyDescent="0.2">
      <c r="H323" s="23"/>
      <c r="I323" s="23"/>
      <c r="J323" s="23"/>
      <c r="K323" s="23"/>
      <c r="L323" s="23"/>
      <c r="M323" s="23"/>
    </row>
    <row r="324" spans="8:13" x14ac:dyDescent="0.2">
      <c r="H324" s="23"/>
      <c r="I324" s="23"/>
      <c r="J324" s="23"/>
      <c r="K324" s="23"/>
      <c r="L324" s="23"/>
      <c r="M324" s="23"/>
    </row>
    <row r="325" spans="8:13" x14ac:dyDescent="0.2">
      <c r="H325" s="23"/>
      <c r="I325" s="23"/>
      <c r="J325" s="23"/>
      <c r="K325" s="23"/>
      <c r="L325" s="23"/>
      <c r="M325" s="23"/>
    </row>
    <row r="326" spans="8:13" x14ac:dyDescent="0.2">
      <c r="H326" s="23"/>
      <c r="I326" s="23"/>
      <c r="J326" s="23"/>
      <c r="K326" s="23"/>
      <c r="L326" s="23"/>
      <c r="M326" s="23"/>
    </row>
    <row r="327" spans="8:13" x14ac:dyDescent="0.2">
      <c r="H327" s="23"/>
      <c r="I327" s="23"/>
      <c r="J327" s="23"/>
      <c r="K327" s="23"/>
      <c r="L327" s="23"/>
      <c r="M327" s="23"/>
    </row>
    <row r="328" spans="8:13" x14ac:dyDescent="0.2">
      <c r="H328" s="23"/>
      <c r="I328" s="23"/>
      <c r="J328" s="23"/>
      <c r="K328" s="23"/>
      <c r="L328" s="23"/>
      <c r="M328" s="23"/>
    </row>
    <row r="329" spans="8:13" x14ac:dyDescent="0.2">
      <c r="H329" s="23"/>
      <c r="I329" s="23"/>
      <c r="J329" s="23"/>
      <c r="K329" s="23"/>
      <c r="L329" s="23"/>
      <c r="M329" s="23"/>
    </row>
    <row r="330" spans="8:13" x14ac:dyDescent="0.2">
      <c r="H330" s="23"/>
      <c r="I330" s="23"/>
      <c r="J330" s="23"/>
      <c r="K330" s="23"/>
      <c r="L330" s="23"/>
      <c r="M330" s="23"/>
    </row>
    <row r="331" spans="8:13" x14ac:dyDescent="0.2">
      <c r="H331" s="23"/>
      <c r="I331" s="23"/>
      <c r="J331" s="23"/>
      <c r="K331" s="23"/>
      <c r="L331" s="23"/>
      <c r="M331" s="23"/>
    </row>
    <row r="332" spans="8:13" x14ac:dyDescent="0.2">
      <c r="H332" s="23"/>
      <c r="I332" s="23"/>
      <c r="J332" s="23"/>
      <c r="K332" s="23"/>
      <c r="L332" s="23"/>
      <c r="M332" s="23"/>
    </row>
    <row r="333" spans="8:13" x14ac:dyDescent="0.2">
      <c r="H333" s="23"/>
      <c r="I333" s="23"/>
      <c r="J333" s="23"/>
      <c r="K333" s="23"/>
      <c r="L333" s="23"/>
      <c r="M333" s="23"/>
    </row>
    <row r="334" spans="8:13" x14ac:dyDescent="0.2">
      <c r="H334" s="23"/>
      <c r="I334" s="23"/>
      <c r="J334" s="23"/>
      <c r="K334" s="23"/>
      <c r="L334" s="23"/>
      <c r="M334" s="23"/>
    </row>
    <row r="335" spans="8:13" x14ac:dyDescent="0.2">
      <c r="H335" s="23"/>
      <c r="I335" s="23"/>
      <c r="J335" s="23"/>
      <c r="K335" s="23"/>
      <c r="L335" s="23"/>
      <c r="M335" s="23"/>
    </row>
    <row r="336" spans="8:13" x14ac:dyDescent="0.2">
      <c r="H336" s="23"/>
      <c r="I336" s="23"/>
      <c r="J336" s="23"/>
      <c r="K336" s="23"/>
      <c r="L336" s="23"/>
      <c r="M336" s="23"/>
    </row>
    <row r="337" spans="8:13" x14ac:dyDescent="0.2">
      <c r="H337" s="23"/>
      <c r="I337" s="23"/>
      <c r="J337" s="23"/>
      <c r="K337" s="23"/>
      <c r="L337" s="23"/>
      <c r="M337" s="23"/>
    </row>
    <row r="338" spans="8:13" x14ac:dyDescent="0.2">
      <c r="H338" s="23"/>
      <c r="I338" s="23"/>
      <c r="J338" s="23"/>
      <c r="K338" s="23"/>
      <c r="L338" s="23"/>
      <c r="M338" s="23"/>
    </row>
    <row r="339" spans="8:13" x14ac:dyDescent="0.2">
      <c r="H339" s="23"/>
      <c r="I339" s="23"/>
      <c r="J339" s="23"/>
      <c r="K339" s="23"/>
      <c r="L339" s="23"/>
      <c r="M339" s="23"/>
    </row>
    <row r="340" spans="8:13" x14ac:dyDescent="0.2">
      <c r="H340" s="23"/>
      <c r="I340" s="23"/>
      <c r="J340" s="23"/>
      <c r="K340" s="23"/>
      <c r="L340" s="23"/>
      <c r="M340" s="23"/>
    </row>
    <row r="341" spans="8:13" x14ac:dyDescent="0.2">
      <c r="H341" s="23"/>
      <c r="I341" s="23"/>
      <c r="J341" s="23"/>
      <c r="K341" s="23"/>
      <c r="L341" s="23"/>
      <c r="M341" s="23"/>
    </row>
    <row r="342" spans="8:13" x14ac:dyDescent="0.2">
      <c r="H342" s="23"/>
      <c r="I342" s="23"/>
      <c r="J342" s="23"/>
      <c r="K342" s="23"/>
      <c r="L342" s="23"/>
      <c r="M342" s="23"/>
    </row>
    <row r="343" spans="8:13" x14ac:dyDescent="0.2">
      <c r="H343" s="23"/>
      <c r="I343" s="23"/>
      <c r="J343" s="23"/>
      <c r="K343" s="23"/>
      <c r="L343" s="23"/>
      <c r="M343" s="23"/>
    </row>
    <row r="344" spans="8:13" x14ac:dyDescent="0.2">
      <c r="H344" s="23"/>
      <c r="I344" s="23"/>
      <c r="J344" s="23"/>
      <c r="K344" s="23"/>
      <c r="L344" s="23"/>
      <c r="M344" s="23"/>
    </row>
    <row r="345" spans="8:13" x14ac:dyDescent="0.2">
      <c r="H345" s="23"/>
      <c r="I345" s="23"/>
      <c r="J345" s="23"/>
      <c r="K345" s="23"/>
      <c r="L345" s="23"/>
      <c r="M345" s="23"/>
    </row>
    <row r="346" spans="8:13" x14ac:dyDescent="0.2">
      <c r="H346" s="23"/>
      <c r="I346" s="23"/>
      <c r="J346" s="23"/>
      <c r="K346" s="23"/>
      <c r="L346" s="23"/>
      <c r="M346" s="23"/>
    </row>
    <row r="347" spans="8:13" x14ac:dyDescent="0.2">
      <c r="H347" s="23"/>
      <c r="I347" s="23"/>
      <c r="J347" s="23"/>
      <c r="K347" s="23"/>
      <c r="L347" s="23"/>
      <c r="M347" s="23"/>
    </row>
    <row r="348" spans="8:13" x14ac:dyDescent="0.2">
      <c r="H348" s="23"/>
      <c r="I348" s="23"/>
      <c r="J348" s="23"/>
      <c r="K348" s="23"/>
      <c r="L348" s="23"/>
      <c r="M348" s="23"/>
    </row>
    <row r="349" spans="8:13" x14ac:dyDescent="0.2">
      <c r="H349" s="23"/>
      <c r="I349" s="23"/>
      <c r="J349" s="23"/>
      <c r="K349" s="23"/>
      <c r="L349" s="23"/>
      <c r="M349" s="23"/>
    </row>
    <row r="350" spans="8:13" x14ac:dyDescent="0.2">
      <c r="H350" s="23"/>
      <c r="I350" s="23"/>
      <c r="J350" s="23"/>
      <c r="K350" s="23"/>
      <c r="L350" s="23"/>
      <c r="M350" s="23"/>
    </row>
    <row r="351" spans="8:13" x14ac:dyDescent="0.2">
      <c r="H351" s="23"/>
      <c r="I351" s="23"/>
      <c r="J351" s="23"/>
      <c r="K351" s="23"/>
      <c r="L351" s="23"/>
      <c r="M351" s="23"/>
    </row>
    <row r="352" spans="8:13" x14ac:dyDescent="0.2">
      <c r="H352" s="23"/>
      <c r="I352" s="23"/>
      <c r="J352" s="23"/>
      <c r="K352" s="23"/>
      <c r="L352" s="23"/>
      <c r="M352" s="23"/>
    </row>
    <row r="353" spans="8:13" x14ac:dyDescent="0.2">
      <c r="H353" s="23"/>
      <c r="I353" s="23"/>
      <c r="J353" s="23"/>
      <c r="K353" s="23"/>
      <c r="L353" s="23"/>
      <c r="M353" s="23"/>
    </row>
    <row r="354" spans="8:13" x14ac:dyDescent="0.2">
      <c r="H354" s="23"/>
      <c r="I354" s="23"/>
      <c r="J354" s="23"/>
      <c r="K354" s="23"/>
      <c r="L354" s="23"/>
      <c r="M354" s="23"/>
    </row>
    <row r="355" spans="8:13" x14ac:dyDescent="0.2">
      <c r="H355" s="23"/>
      <c r="I355" s="23"/>
      <c r="J355" s="23"/>
      <c r="K355" s="23"/>
      <c r="L355" s="23"/>
      <c r="M355" s="23"/>
    </row>
    <row r="356" spans="8:13" x14ac:dyDescent="0.2">
      <c r="H356" s="23"/>
      <c r="I356" s="23"/>
      <c r="J356" s="23"/>
      <c r="K356" s="23"/>
      <c r="L356" s="23"/>
      <c r="M356" s="23"/>
    </row>
    <row r="357" spans="8:13" x14ac:dyDescent="0.2">
      <c r="H357" s="23"/>
      <c r="I357" s="23"/>
      <c r="J357" s="23"/>
      <c r="K357" s="23"/>
      <c r="L357" s="23"/>
      <c r="M357" s="23"/>
    </row>
    <row r="358" spans="8:13" x14ac:dyDescent="0.2">
      <c r="H358" s="23"/>
      <c r="I358" s="23"/>
      <c r="J358" s="23"/>
      <c r="K358" s="23"/>
      <c r="L358" s="23"/>
      <c r="M358" s="23"/>
    </row>
    <row r="359" spans="8:13" x14ac:dyDescent="0.2">
      <c r="H359" s="23"/>
      <c r="I359" s="23"/>
      <c r="J359" s="23"/>
      <c r="K359" s="23"/>
      <c r="L359" s="23"/>
      <c r="M359" s="23"/>
    </row>
    <row r="360" spans="8:13" x14ac:dyDescent="0.2">
      <c r="H360" s="23"/>
      <c r="I360" s="23"/>
      <c r="J360" s="23"/>
      <c r="K360" s="23"/>
      <c r="L360" s="23"/>
      <c r="M360" s="23"/>
    </row>
    <row r="361" spans="8:13" x14ac:dyDescent="0.2">
      <c r="H361" s="23"/>
      <c r="I361" s="23"/>
      <c r="J361" s="23"/>
      <c r="K361" s="23"/>
      <c r="L361" s="23"/>
      <c r="M361" s="23"/>
    </row>
    <row r="362" spans="8:13" x14ac:dyDescent="0.2">
      <c r="H362" s="23"/>
      <c r="I362" s="23"/>
      <c r="J362" s="23"/>
      <c r="K362" s="23"/>
      <c r="L362" s="23"/>
      <c r="M362" s="23"/>
    </row>
    <row r="363" spans="8:13" x14ac:dyDescent="0.2">
      <c r="H363" s="23"/>
      <c r="I363" s="23"/>
      <c r="J363" s="23"/>
      <c r="K363" s="23"/>
      <c r="L363" s="23"/>
      <c r="M363" s="23"/>
    </row>
    <row r="364" spans="8:13" x14ac:dyDescent="0.2">
      <c r="H364" s="23"/>
      <c r="I364" s="23"/>
      <c r="J364" s="23"/>
      <c r="K364" s="23"/>
      <c r="L364" s="23"/>
      <c r="M364" s="23"/>
    </row>
    <row r="365" spans="8:13" x14ac:dyDescent="0.2">
      <c r="H365" s="23"/>
      <c r="I365" s="23"/>
      <c r="J365" s="23"/>
      <c r="K365" s="23"/>
      <c r="L365" s="23"/>
      <c r="M365" s="23"/>
    </row>
    <row r="366" spans="8:13" x14ac:dyDescent="0.2">
      <c r="H366" s="23"/>
      <c r="I366" s="23"/>
      <c r="J366" s="23"/>
      <c r="K366" s="23"/>
      <c r="L366" s="23"/>
      <c r="M366" s="23"/>
    </row>
    <row r="367" spans="8:13" x14ac:dyDescent="0.2">
      <c r="H367" s="23"/>
      <c r="I367" s="23"/>
      <c r="J367" s="23"/>
      <c r="K367" s="23"/>
      <c r="L367" s="23"/>
      <c r="M367" s="23"/>
    </row>
    <row r="368" spans="8:13" x14ac:dyDescent="0.2">
      <c r="H368" s="23"/>
      <c r="I368" s="23"/>
      <c r="J368" s="23"/>
      <c r="K368" s="23"/>
      <c r="L368" s="23"/>
      <c r="M368" s="23"/>
    </row>
    <row r="369" spans="8:13" x14ac:dyDescent="0.2">
      <c r="H369" s="23"/>
      <c r="I369" s="23"/>
      <c r="J369" s="23"/>
      <c r="K369" s="23"/>
      <c r="L369" s="23"/>
      <c r="M369" s="23"/>
    </row>
    <row r="370" spans="8:13" x14ac:dyDescent="0.2">
      <c r="H370" s="23"/>
      <c r="I370" s="23"/>
      <c r="J370" s="23"/>
      <c r="K370" s="23"/>
      <c r="L370" s="23"/>
      <c r="M370" s="23"/>
    </row>
    <row r="371" spans="8:13" x14ac:dyDescent="0.2">
      <c r="H371" s="23"/>
      <c r="I371" s="23"/>
      <c r="J371" s="23"/>
      <c r="K371" s="23"/>
      <c r="L371" s="23"/>
      <c r="M371" s="23"/>
    </row>
    <row r="372" spans="8:13" x14ac:dyDescent="0.2">
      <c r="H372" s="23"/>
      <c r="I372" s="23"/>
      <c r="J372" s="23"/>
      <c r="K372" s="23"/>
      <c r="L372" s="23"/>
      <c r="M372" s="23"/>
    </row>
    <row r="373" spans="8:13" x14ac:dyDescent="0.2">
      <c r="H373" s="23"/>
      <c r="I373" s="23"/>
      <c r="J373" s="23"/>
      <c r="K373" s="23"/>
      <c r="L373" s="23"/>
      <c r="M373" s="23"/>
    </row>
    <row r="374" spans="8:13" x14ac:dyDescent="0.2">
      <c r="H374" s="23"/>
      <c r="I374" s="23"/>
      <c r="J374" s="23"/>
      <c r="K374" s="23"/>
      <c r="L374" s="23"/>
      <c r="M374" s="23"/>
    </row>
    <row r="375" spans="8:13" x14ac:dyDescent="0.2">
      <c r="H375" s="23"/>
      <c r="I375" s="23"/>
      <c r="J375" s="23"/>
      <c r="K375" s="23"/>
      <c r="L375" s="23"/>
      <c r="M375" s="23"/>
    </row>
    <row r="376" spans="8:13" x14ac:dyDescent="0.2">
      <c r="H376" s="23"/>
      <c r="I376" s="23"/>
      <c r="J376" s="23"/>
      <c r="K376" s="23"/>
      <c r="L376" s="23"/>
      <c r="M376" s="23"/>
    </row>
    <row r="377" spans="8:13" x14ac:dyDescent="0.2">
      <c r="H377" s="23"/>
      <c r="I377" s="23"/>
      <c r="J377" s="23"/>
      <c r="K377" s="23"/>
      <c r="L377" s="23"/>
      <c r="M377" s="23"/>
    </row>
    <row r="378" spans="8:13" x14ac:dyDescent="0.2">
      <c r="H378" s="23"/>
      <c r="I378" s="23"/>
      <c r="J378" s="23"/>
      <c r="K378" s="23"/>
      <c r="L378" s="23"/>
      <c r="M378" s="23"/>
    </row>
    <row r="379" spans="8:13" x14ac:dyDescent="0.2">
      <c r="H379" s="23"/>
      <c r="I379" s="23"/>
      <c r="J379" s="23"/>
      <c r="K379" s="23"/>
      <c r="L379" s="23"/>
      <c r="M379" s="23"/>
    </row>
    <row r="380" spans="8:13" x14ac:dyDescent="0.2">
      <c r="H380" s="23"/>
      <c r="I380" s="23"/>
      <c r="J380" s="23"/>
      <c r="K380" s="23"/>
      <c r="L380" s="23"/>
      <c r="M380" s="23"/>
    </row>
    <row r="381" spans="8:13" x14ac:dyDescent="0.2">
      <c r="H381" s="23"/>
      <c r="I381" s="23"/>
      <c r="J381" s="23"/>
      <c r="K381" s="23"/>
      <c r="L381" s="23"/>
      <c r="M381" s="23"/>
    </row>
    <row r="382" spans="8:13" x14ac:dyDescent="0.2">
      <c r="H382" s="23"/>
      <c r="I382" s="23"/>
      <c r="J382" s="23"/>
      <c r="K382" s="23"/>
      <c r="L382" s="23"/>
      <c r="M382" s="23"/>
    </row>
    <row r="383" spans="8:13" x14ac:dyDescent="0.2">
      <c r="H383" s="23"/>
      <c r="I383" s="23"/>
      <c r="J383" s="23"/>
      <c r="K383" s="23"/>
      <c r="L383" s="23"/>
      <c r="M383" s="23"/>
    </row>
    <row r="384" spans="8:13" x14ac:dyDescent="0.2">
      <c r="H384" s="23"/>
      <c r="I384" s="23"/>
      <c r="J384" s="23"/>
      <c r="K384" s="23"/>
      <c r="L384" s="23"/>
      <c r="M384" s="23"/>
    </row>
    <row r="385" spans="8:13" x14ac:dyDescent="0.2">
      <c r="H385" s="23"/>
      <c r="I385" s="23"/>
      <c r="J385" s="23"/>
      <c r="K385" s="23"/>
      <c r="L385" s="23"/>
      <c r="M385" s="23"/>
    </row>
    <row r="386" spans="8:13" x14ac:dyDescent="0.2">
      <c r="H386" s="23"/>
      <c r="I386" s="23"/>
      <c r="J386" s="23"/>
      <c r="K386" s="23"/>
      <c r="L386" s="23"/>
      <c r="M386" s="23"/>
    </row>
    <row r="387" spans="8:13" x14ac:dyDescent="0.2">
      <c r="H387" s="23"/>
      <c r="I387" s="23"/>
      <c r="J387" s="23"/>
      <c r="K387" s="23"/>
      <c r="L387" s="23"/>
      <c r="M387" s="23"/>
    </row>
    <row r="388" spans="8:13" x14ac:dyDescent="0.2">
      <c r="H388" s="23"/>
      <c r="I388" s="23"/>
      <c r="J388" s="23"/>
      <c r="K388" s="23"/>
      <c r="L388" s="23"/>
      <c r="M388" s="23"/>
    </row>
    <row r="389" spans="8:13" x14ac:dyDescent="0.2">
      <c r="H389" s="23"/>
      <c r="I389" s="23"/>
      <c r="J389" s="23"/>
      <c r="K389" s="23"/>
      <c r="L389" s="23"/>
      <c r="M389" s="23"/>
    </row>
    <row r="390" spans="8:13" x14ac:dyDescent="0.2">
      <c r="H390" s="23"/>
      <c r="I390" s="23"/>
      <c r="J390" s="23"/>
      <c r="K390" s="23"/>
      <c r="L390" s="23"/>
      <c r="M390" s="23"/>
    </row>
    <row r="391" spans="8:13" x14ac:dyDescent="0.2">
      <c r="H391" s="23"/>
      <c r="I391" s="23"/>
      <c r="J391" s="23"/>
      <c r="K391" s="23"/>
      <c r="L391" s="23"/>
      <c r="M391" s="23"/>
    </row>
    <row r="392" spans="8:13" x14ac:dyDescent="0.2">
      <c r="H392" s="23"/>
      <c r="I392" s="23"/>
      <c r="J392" s="23"/>
      <c r="K392" s="23"/>
      <c r="L392" s="23"/>
      <c r="M392" s="23"/>
    </row>
    <row r="393" spans="8:13" x14ac:dyDescent="0.2">
      <c r="H393" s="23"/>
      <c r="I393" s="23"/>
      <c r="J393" s="23"/>
      <c r="K393" s="23"/>
      <c r="L393" s="23"/>
      <c r="M393" s="23"/>
    </row>
    <row r="394" spans="8:13" x14ac:dyDescent="0.2">
      <c r="H394" s="23"/>
      <c r="I394" s="23"/>
      <c r="J394" s="23"/>
      <c r="K394" s="23"/>
      <c r="L394" s="23"/>
      <c r="M394" s="23"/>
    </row>
    <row r="395" spans="8:13" x14ac:dyDescent="0.2">
      <c r="H395" s="23"/>
      <c r="I395" s="23"/>
      <c r="J395" s="23"/>
      <c r="K395" s="23"/>
      <c r="L395" s="23"/>
      <c r="M395" s="23"/>
    </row>
    <row r="396" spans="8:13" x14ac:dyDescent="0.2">
      <c r="H396" s="23"/>
      <c r="I396" s="23"/>
      <c r="J396" s="23"/>
      <c r="K396" s="23"/>
      <c r="L396" s="23"/>
      <c r="M396" s="23"/>
    </row>
    <row r="397" spans="8:13" x14ac:dyDescent="0.2">
      <c r="H397" s="23"/>
      <c r="I397" s="23"/>
      <c r="J397" s="23"/>
      <c r="K397" s="23"/>
      <c r="L397" s="23"/>
      <c r="M397" s="23"/>
    </row>
    <row r="398" spans="8:13" x14ac:dyDescent="0.2">
      <c r="H398" s="23"/>
      <c r="I398" s="23"/>
      <c r="J398" s="23"/>
      <c r="K398" s="23"/>
      <c r="L398" s="23"/>
      <c r="M398" s="23"/>
    </row>
    <row r="399" spans="8:13" x14ac:dyDescent="0.2">
      <c r="H399" s="23"/>
      <c r="I399" s="23"/>
      <c r="J399" s="23"/>
      <c r="K399" s="23"/>
      <c r="L399" s="23"/>
      <c r="M399" s="23"/>
    </row>
    <row r="400" spans="8:13" x14ac:dyDescent="0.2">
      <c r="H400" s="23"/>
      <c r="I400" s="23"/>
      <c r="J400" s="23"/>
      <c r="K400" s="23"/>
      <c r="L400" s="23"/>
      <c r="M400" s="23"/>
    </row>
    <row r="401" spans="8:13" x14ac:dyDescent="0.2">
      <c r="H401" s="23"/>
      <c r="I401" s="23"/>
      <c r="J401" s="23"/>
      <c r="K401" s="23"/>
      <c r="L401" s="23"/>
      <c r="M401" s="23"/>
    </row>
    <row r="402" spans="8:13" x14ac:dyDescent="0.2">
      <c r="H402" s="23"/>
      <c r="I402" s="23"/>
      <c r="J402" s="23"/>
      <c r="K402" s="23"/>
      <c r="L402" s="23"/>
      <c r="M402" s="23"/>
    </row>
    <row r="403" spans="8:13" x14ac:dyDescent="0.2">
      <c r="H403" s="23"/>
      <c r="I403" s="23"/>
      <c r="J403" s="23"/>
      <c r="K403" s="23"/>
      <c r="L403" s="23"/>
      <c r="M403" s="23"/>
    </row>
    <row r="404" spans="8:13" x14ac:dyDescent="0.2">
      <c r="H404" s="23"/>
      <c r="I404" s="23"/>
      <c r="J404" s="23"/>
      <c r="K404" s="23"/>
      <c r="L404" s="23"/>
      <c r="M404" s="23"/>
    </row>
    <row r="405" spans="8:13" x14ac:dyDescent="0.2">
      <c r="H405" s="23"/>
      <c r="I405" s="23"/>
      <c r="J405" s="23"/>
      <c r="K405" s="23"/>
      <c r="L405" s="23"/>
      <c r="M405" s="23"/>
    </row>
    <row r="406" spans="8:13" x14ac:dyDescent="0.2">
      <c r="H406" s="23"/>
      <c r="I406" s="23"/>
      <c r="J406" s="23"/>
      <c r="K406" s="23"/>
      <c r="L406" s="23"/>
      <c r="M406" s="23"/>
    </row>
    <row r="407" spans="8:13" x14ac:dyDescent="0.2">
      <c r="H407" s="23"/>
      <c r="I407" s="23"/>
      <c r="J407" s="23"/>
      <c r="K407" s="23"/>
      <c r="L407" s="23"/>
      <c r="M407" s="23"/>
    </row>
    <row r="408" spans="8:13" x14ac:dyDescent="0.2">
      <c r="H408" s="23"/>
      <c r="I408" s="23"/>
      <c r="J408" s="23"/>
      <c r="K408" s="23"/>
      <c r="L408" s="23"/>
      <c r="M408" s="23"/>
    </row>
    <row r="409" spans="8:13" x14ac:dyDescent="0.2">
      <c r="H409" s="23"/>
      <c r="I409" s="23"/>
      <c r="J409" s="23"/>
      <c r="K409" s="23"/>
      <c r="L409" s="23"/>
      <c r="M409" s="23"/>
    </row>
    <row r="410" spans="8:13" x14ac:dyDescent="0.2">
      <c r="H410" s="23"/>
      <c r="I410" s="23"/>
      <c r="J410" s="23"/>
      <c r="K410" s="23"/>
      <c r="L410" s="23"/>
      <c r="M410" s="23"/>
    </row>
    <row r="411" spans="8:13" x14ac:dyDescent="0.2">
      <c r="H411" s="23"/>
      <c r="I411" s="23"/>
      <c r="J411" s="23"/>
      <c r="K411" s="23"/>
      <c r="L411" s="23"/>
      <c r="M411" s="23"/>
    </row>
    <row r="412" spans="8:13" x14ac:dyDescent="0.2">
      <c r="H412" s="23"/>
      <c r="I412" s="23"/>
      <c r="J412" s="23"/>
      <c r="K412" s="23"/>
      <c r="L412" s="23"/>
      <c r="M412" s="23"/>
    </row>
    <row r="413" spans="8:13" x14ac:dyDescent="0.2">
      <c r="H413" s="23"/>
      <c r="I413" s="23"/>
      <c r="J413" s="23"/>
      <c r="K413" s="23"/>
      <c r="L413" s="23"/>
      <c r="M413" s="23"/>
    </row>
    <row r="414" spans="8:13" x14ac:dyDescent="0.2">
      <c r="H414" s="23"/>
      <c r="I414" s="23"/>
      <c r="J414" s="23"/>
      <c r="K414" s="23"/>
      <c r="L414" s="23"/>
      <c r="M414" s="23"/>
    </row>
    <row r="415" spans="8:13" x14ac:dyDescent="0.2">
      <c r="H415" s="23"/>
      <c r="I415" s="23"/>
      <c r="J415" s="23"/>
      <c r="K415" s="23"/>
      <c r="L415" s="23"/>
      <c r="M415" s="23"/>
    </row>
    <row r="416" spans="8:13" x14ac:dyDescent="0.2">
      <c r="H416" s="23"/>
      <c r="I416" s="23"/>
      <c r="J416" s="23"/>
      <c r="K416" s="23"/>
      <c r="L416" s="23"/>
      <c r="M416" s="23"/>
    </row>
    <row r="417" spans="8:13" x14ac:dyDescent="0.2">
      <c r="H417" s="23"/>
      <c r="I417" s="23"/>
      <c r="J417" s="23"/>
      <c r="K417" s="23"/>
      <c r="L417" s="23"/>
      <c r="M417" s="23"/>
    </row>
    <row r="418" spans="8:13" x14ac:dyDescent="0.2">
      <c r="H418" s="23"/>
      <c r="I418" s="23"/>
      <c r="J418" s="23"/>
      <c r="K418" s="23"/>
      <c r="L418" s="23"/>
      <c r="M418" s="23"/>
    </row>
    <row r="419" spans="8:13" x14ac:dyDescent="0.2">
      <c r="H419" s="23"/>
      <c r="I419" s="23"/>
      <c r="J419" s="23"/>
      <c r="K419" s="23"/>
      <c r="L419" s="23"/>
      <c r="M419" s="23"/>
    </row>
    <row r="420" spans="8:13" x14ac:dyDescent="0.2">
      <c r="H420" s="23"/>
      <c r="I420" s="23"/>
      <c r="J420" s="23"/>
      <c r="K420" s="23"/>
      <c r="L420" s="23"/>
      <c r="M420" s="23"/>
    </row>
    <row r="421" spans="8:13" x14ac:dyDescent="0.2">
      <c r="H421" s="23"/>
      <c r="I421" s="23"/>
      <c r="J421" s="23"/>
      <c r="K421" s="23"/>
      <c r="L421" s="23"/>
      <c r="M421" s="23"/>
    </row>
    <row r="422" spans="8:13" x14ac:dyDescent="0.2">
      <c r="H422" s="23"/>
      <c r="I422" s="23"/>
      <c r="J422" s="23"/>
      <c r="K422" s="23"/>
      <c r="L422" s="23"/>
      <c r="M422" s="23"/>
    </row>
    <row r="423" spans="8:13" x14ac:dyDescent="0.2">
      <c r="H423" s="23"/>
      <c r="I423" s="23"/>
      <c r="J423" s="23"/>
      <c r="K423" s="23"/>
      <c r="L423" s="23"/>
      <c r="M423" s="23"/>
    </row>
    <row r="424" spans="8:13" x14ac:dyDescent="0.2">
      <c r="H424" s="23"/>
      <c r="I424" s="23"/>
      <c r="J424" s="23"/>
      <c r="K424" s="23"/>
      <c r="L424" s="23"/>
      <c r="M424" s="23"/>
    </row>
    <row r="425" spans="8:13" x14ac:dyDescent="0.2">
      <c r="H425" s="23"/>
      <c r="I425" s="23"/>
      <c r="J425" s="23"/>
      <c r="K425" s="23"/>
      <c r="L425" s="23"/>
      <c r="M425" s="23"/>
    </row>
    <row r="426" spans="8:13" x14ac:dyDescent="0.2">
      <c r="H426" s="23"/>
      <c r="I426" s="23"/>
      <c r="J426" s="23"/>
      <c r="K426" s="23"/>
      <c r="L426" s="23"/>
      <c r="M426" s="23"/>
    </row>
    <row r="427" spans="8:13" x14ac:dyDescent="0.2">
      <c r="H427" s="23"/>
      <c r="I427" s="23"/>
      <c r="J427" s="23"/>
      <c r="K427" s="23"/>
      <c r="L427" s="23"/>
      <c r="M427" s="23"/>
    </row>
    <row r="428" spans="8:13" x14ac:dyDescent="0.2">
      <c r="H428" s="23"/>
      <c r="I428" s="23"/>
      <c r="J428" s="23"/>
      <c r="K428" s="23"/>
      <c r="L428" s="23"/>
      <c r="M428" s="23"/>
    </row>
    <row r="429" spans="8:13" x14ac:dyDescent="0.2">
      <c r="H429" s="23"/>
      <c r="I429" s="23"/>
      <c r="J429" s="23"/>
      <c r="K429" s="23"/>
      <c r="L429" s="23"/>
      <c r="M429" s="23"/>
    </row>
    <row r="430" spans="8:13" x14ac:dyDescent="0.2">
      <c r="H430" s="23"/>
      <c r="I430" s="23"/>
      <c r="J430" s="23"/>
      <c r="K430" s="23"/>
      <c r="L430" s="23"/>
      <c r="M430" s="23"/>
    </row>
    <row r="431" spans="8:13" x14ac:dyDescent="0.2">
      <c r="H431" s="23"/>
      <c r="I431" s="23"/>
      <c r="J431" s="23"/>
      <c r="K431" s="23"/>
      <c r="L431" s="23"/>
      <c r="M431" s="23"/>
    </row>
    <row r="432" spans="8:13" x14ac:dyDescent="0.2">
      <c r="H432" s="23"/>
      <c r="I432" s="23"/>
      <c r="J432" s="23"/>
      <c r="K432" s="23"/>
      <c r="L432" s="23"/>
      <c r="M432" s="23"/>
    </row>
    <row r="433" spans="8:13" x14ac:dyDescent="0.2">
      <c r="H433" s="23"/>
      <c r="I433" s="23"/>
      <c r="J433" s="23"/>
      <c r="K433" s="23"/>
      <c r="L433" s="23"/>
      <c r="M433" s="23"/>
    </row>
    <row r="434" spans="8:13" x14ac:dyDescent="0.2">
      <c r="H434" s="23"/>
      <c r="I434" s="23"/>
      <c r="J434" s="23"/>
      <c r="K434" s="23"/>
      <c r="L434" s="23"/>
      <c r="M434" s="23"/>
    </row>
    <row r="435" spans="8:13" x14ac:dyDescent="0.2">
      <c r="H435" s="23"/>
      <c r="I435" s="23"/>
      <c r="J435" s="23"/>
      <c r="K435" s="23"/>
      <c r="L435" s="23"/>
      <c r="M435" s="23"/>
    </row>
    <row r="436" spans="8:13" x14ac:dyDescent="0.2">
      <c r="H436" s="23"/>
      <c r="I436" s="23"/>
      <c r="J436" s="23"/>
      <c r="K436" s="23"/>
      <c r="L436" s="23"/>
      <c r="M436" s="23"/>
    </row>
    <row r="437" spans="8:13" x14ac:dyDescent="0.2">
      <c r="H437" s="23"/>
      <c r="I437" s="23"/>
      <c r="J437" s="23"/>
      <c r="K437" s="23"/>
      <c r="L437" s="23"/>
      <c r="M437" s="23"/>
    </row>
    <row r="438" spans="8:13" x14ac:dyDescent="0.2">
      <c r="H438" s="23"/>
      <c r="I438" s="23"/>
      <c r="J438" s="23"/>
      <c r="K438" s="23"/>
      <c r="L438" s="23"/>
      <c r="M438" s="23"/>
    </row>
    <row r="439" spans="8:13" x14ac:dyDescent="0.2">
      <c r="H439" s="23"/>
      <c r="I439" s="23"/>
      <c r="J439" s="23"/>
      <c r="K439" s="23"/>
      <c r="L439" s="23"/>
      <c r="M439" s="23"/>
    </row>
    <row r="440" spans="8:13" x14ac:dyDescent="0.2">
      <c r="H440" s="23"/>
      <c r="I440" s="23"/>
      <c r="J440" s="23"/>
      <c r="K440" s="23"/>
      <c r="L440" s="23"/>
      <c r="M440" s="23"/>
    </row>
    <row r="441" spans="8:13" x14ac:dyDescent="0.2">
      <c r="H441" s="23"/>
      <c r="I441" s="23"/>
      <c r="J441" s="23"/>
      <c r="K441" s="23"/>
      <c r="L441" s="23"/>
      <c r="M441" s="23"/>
    </row>
    <row r="442" spans="8:13" x14ac:dyDescent="0.2">
      <c r="H442" s="23"/>
      <c r="I442" s="23"/>
      <c r="J442" s="23"/>
      <c r="K442" s="23"/>
      <c r="L442" s="23"/>
      <c r="M442" s="23"/>
    </row>
    <row r="443" spans="8:13" x14ac:dyDescent="0.2">
      <c r="H443" s="23"/>
      <c r="I443" s="23"/>
      <c r="J443" s="23"/>
      <c r="K443" s="23"/>
      <c r="L443" s="23"/>
      <c r="M443" s="23"/>
    </row>
    <row r="444" spans="8:13" x14ac:dyDescent="0.2">
      <c r="H444" s="23"/>
      <c r="I444" s="23"/>
      <c r="J444" s="23"/>
      <c r="K444" s="23"/>
      <c r="L444" s="23"/>
      <c r="M444" s="23"/>
    </row>
    <row r="445" spans="8:13" x14ac:dyDescent="0.2">
      <c r="H445" s="23"/>
      <c r="I445" s="23"/>
      <c r="J445" s="23"/>
      <c r="K445" s="23"/>
      <c r="L445" s="23"/>
      <c r="M445" s="23"/>
    </row>
    <row r="446" spans="8:13" x14ac:dyDescent="0.2">
      <c r="H446" s="23"/>
      <c r="I446" s="23"/>
      <c r="J446" s="23"/>
      <c r="K446" s="23"/>
      <c r="L446" s="23"/>
      <c r="M446" s="23"/>
    </row>
    <row r="447" spans="8:13" x14ac:dyDescent="0.2">
      <c r="H447" s="23"/>
      <c r="I447" s="23"/>
      <c r="J447" s="23"/>
      <c r="K447" s="23"/>
      <c r="L447" s="23"/>
      <c r="M447" s="23"/>
    </row>
    <row r="448" spans="8:13" x14ac:dyDescent="0.2">
      <c r="H448" s="23"/>
      <c r="I448" s="23"/>
      <c r="J448" s="23"/>
      <c r="K448" s="23"/>
      <c r="L448" s="23"/>
      <c r="M448" s="23"/>
    </row>
    <row r="449" spans="8:13" x14ac:dyDescent="0.2">
      <c r="H449" s="23"/>
      <c r="I449" s="23"/>
      <c r="J449" s="23"/>
      <c r="K449" s="23"/>
      <c r="L449" s="23"/>
      <c r="M449" s="23"/>
    </row>
    <row r="450" spans="8:13" x14ac:dyDescent="0.2">
      <c r="H450" s="23"/>
      <c r="I450" s="23"/>
      <c r="J450" s="23"/>
      <c r="K450" s="23"/>
      <c r="L450" s="23"/>
      <c r="M450" s="23"/>
    </row>
    <row r="451" spans="8:13" x14ac:dyDescent="0.2">
      <c r="H451" s="23"/>
      <c r="I451" s="23"/>
      <c r="J451" s="23"/>
      <c r="K451" s="23"/>
      <c r="L451" s="23"/>
      <c r="M451" s="23"/>
    </row>
    <row r="452" spans="8:13" x14ac:dyDescent="0.2">
      <c r="H452" s="23"/>
      <c r="I452" s="23"/>
      <c r="J452" s="23"/>
      <c r="K452" s="23"/>
      <c r="L452" s="23"/>
      <c r="M452" s="23"/>
    </row>
    <row r="453" spans="8:13" x14ac:dyDescent="0.2">
      <c r="H453" s="23"/>
      <c r="I453" s="23"/>
      <c r="J453" s="23"/>
      <c r="K453" s="23"/>
      <c r="L453" s="23"/>
      <c r="M453" s="23"/>
    </row>
    <row r="454" spans="8:13" x14ac:dyDescent="0.2">
      <c r="H454" s="23"/>
      <c r="I454" s="23"/>
      <c r="J454" s="23"/>
      <c r="K454" s="23"/>
      <c r="L454" s="23"/>
      <c r="M454" s="23"/>
    </row>
    <row r="455" spans="8:13" x14ac:dyDescent="0.2">
      <c r="H455" s="23"/>
      <c r="I455" s="23"/>
      <c r="J455" s="23"/>
      <c r="K455" s="23"/>
      <c r="L455" s="23"/>
      <c r="M455" s="23"/>
    </row>
    <row r="456" spans="8:13" x14ac:dyDescent="0.2">
      <c r="H456" s="23"/>
      <c r="I456" s="23"/>
      <c r="J456" s="23"/>
      <c r="K456" s="23"/>
      <c r="L456" s="23"/>
      <c r="M456" s="23"/>
    </row>
    <row r="457" spans="8:13" x14ac:dyDescent="0.2">
      <c r="H457" s="23"/>
      <c r="I457" s="23"/>
      <c r="J457" s="23"/>
      <c r="K457" s="23"/>
      <c r="L457" s="23"/>
      <c r="M457" s="23"/>
    </row>
    <row r="458" spans="8:13" x14ac:dyDescent="0.2">
      <c r="H458" s="23"/>
      <c r="I458" s="23"/>
      <c r="J458" s="23"/>
      <c r="K458" s="23"/>
      <c r="L458" s="23"/>
      <c r="M458" s="23"/>
    </row>
    <row r="459" spans="8:13" x14ac:dyDescent="0.2">
      <c r="H459" s="23"/>
      <c r="I459" s="23"/>
      <c r="J459" s="23"/>
      <c r="K459" s="23"/>
      <c r="L459" s="23"/>
      <c r="M459" s="23"/>
    </row>
    <row r="460" spans="8:13" x14ac:dyDescent="0.2">
      <c r="H460" s="23"/>
      <c r="I460" s="23"/>
      <c r="J460" s="23"/>
      <c r="K460" s="23"/>
      <c r="L460" s="23"/>
      <c r="M460" s="23"/>
    </row>
    <row r="461" spans="8:13" x14ac:dyDescent="0.2">
      <c r="H461" s="23"/>
      <c r="I461" s="23"/>
      <c r="J461" s="23"/>
      <c r="K461" s="23"/>
      <c r="L461" s="23"/>
      <c r="M461" s="23"/>
    </row>
    <row r="462" spans="8:13" x14ac:dyDescent="0.2">
      <c r="H462" s="23"/>
      <c r="I462" s="23"/>
      <c r="J462" s="23"/>
      <c r="K462" s="23"/>
      <c r="L462" s="23"/>
      <c r="M462" s="23"/>
    </row>
    <row r="463" spans="8:13" x14ac:dyDescent="0.2">
      <c r="H463" s="23"/>
      <c r="I463" s="23"/>
      <c r="J463" s="23"/>
      <c r="K463" s="23"/>
      <c r="L463" s="23"/>
      <c r="M463" s="23"/>
    </row>
    <row r="464" spans="8:13" x14ac:dyDescent="0.2">
      <c r="H464" s="23"/>
      <c r="I464" s="23"/>
      <c r="J464" s="23"/>
      <c r="K464" s="23"/>
      <c r="L464" s="23"/>
      <c r="M464" s="23"/>
    </row>
    <row r="465" spans="8:13" x14ac:dyDescent="0.2">
      <c r="H465" s="23"/>
      <c r="I465" s="23"/>
      <c r="J465" s="23"/>
      <c r="K465" s="23"/>
      <c r="L465" s="23"/>
      <c r="M465" s="23"/>
    </row>
    <row r="466" spans="8:13" x14ac:dyDescent="0.2">
      <c r="H466" s="23"/>
      <c r="I466" s="23"/>
      <c r="J466" s="23"/>
      <c r="K466" s="23"/>
      <c r="L466" s="23"/>
      <c r="M466" s="23"/>
    </row>
    <row r="467" spans="8:13" x14ac:dyDescent="0.2">
      <c r="H467" s="23"/>
      <c r="I467" s="23"/>
      <c r="J467" s="23"/>
      <c r="K467" s="23"/>
      <c r="L467" s="23"/>
      <c r="M467" s="23"/>
    </row>
    <row r="468" spans="8:13" x14ac:dyDescent="0.2">
      <c r="H468" s="23"/>
      <c r="I468" s="23"/>
      <c r="J468" s="23"/>
      <c r="K468" s="23"/>
      <c r="L468" s="23"/>
      <c r="M468" s="23"/>
    </row>
    <row r="469" spans="8:13" x14ac:dyDescent="0.2">
      <c r="H469" s="23"/>
      <c r="I469" s="23"/>
      <c r="J469" s="23"/>
      <c r="K469" s="23"/>
      <c r="L469" s="23"/>
      <c r="M469" s="23"/>
    </row>
    <row r="470" spans="8:13" x14ac:dyDescent="0.2">
      <c r="H470" s="23"/>
      <c r="I470" s="23"/>
      <c r="J470" s="23"/>
      <c r="K470" s="23"/>
      <c r="L470" s="23"/>
      <c r="M470" s="23"/>
    </row>
    <row r="471" spans="8:13" x14ac:dyDescent="0.2">
      <c r="H471" s="23"/>
      <c r="I471" s="23"/>
      <c r="J471" s="23"/>
      <c r="K471" s="23"/>
      <c r="L471" s="23"/>
      <c r="M471" s="23"/>
    </row>
    <row r="472" spans="8:13" x14ac:dyDescent="0.2">
      <c r="H472" s="23"/>
      <c r="I472" s="23"/>
      <c r="J472" s="23"/>
      <c r="K472" s="23"/>
      <c r="L472" s="23"/>
      <c r="M472" s="23"/>
    </row>
    <row r="473" spans="8:13" x14ac:dyDescent="0.2">
      <c r="H473" s="23"/>
      <c r="I473" s="23"/>
      <c r="J473" s="23"/>
      <c r="K473" s="23"/>
      <c r="L473" s="23"/>
      <c r="M473" s="23"/>
    </row>
    <row r="474" spans="8:13" x14ac:dyDescent="0.2">
      <c r="H474" s="23"/>
      <c r="I474" s="23"/>
      <c r="J474" s="23"/>
      <c r="K474" s="23"/>
      <c r="L474" s="23"/>
      <c r="M474" s="23"/>
    </row>
    <row r="475" spans="8:13" x14ac:dyDescent="0.2">
      <c r="H475" s="23"/>
      <c r="I475" s="23"/>
      <c r="J475" s="23"/>
      <c r="K475" s="23"/>
      <c r="L475" s="23"/>
      <c r="M475" s="23"/>
    </row>
    <row r="476" spans="8:13" x14ac:dyDescent="0.2">
      <c r="H476" s="23"/>
      <c r="I476" s="23"/>
      <c r="J476" s="23"/>
      <c r="K476" s="23"/>
      <c r="L476" s="23"/>
      <c r="M476" s="23"/>
    </row>
    <row r="477" spans="8:13" x14ac:dyDescent="0.2">
      <c r="H477" s="23"/>
      <c r="I477" s="23"/>
      <c r="J477" s="23"/>
      <c r="K477" s="23"/>
      <c r="L477" s="23"/>
      <c r="M477" s="23"/>
    </row>
    <row r="478" spans="8:13" x14ac:dyDescent="0.2">
      <c r="H478" s="23"/>
      <c r="I478" s="23"/>
      <c r="J478" s="23"/>
      <c r="K478" s="23"/>
      <c r="L478" s="23"/>
      <c r="M478" s="23"/>
    </row>
    <row r="479" spans="8:13" x14ac:dyDescent="0.2">
      <c r="H479" s="23"/>
      <c r="I479" s="23"/>
      <c r="J479" s="23"/>
      <c r="K479" s="23"/>
      <c r="L479" s="23"/>
      <c r="M479" s="23"/>
    </row>
    <row r="480" spans="8:13" x14ac:dyDescent="0.2">
      <c r="H480" s="23"/>
      <c r="I480" s="23"/>
      <c r="J480" s="23"/>
      <c r="K480" s="23"/>
      <c r="L480" s="23"/>
      <c r="M480" s="23"/>
    </row>
    <row r="481" spans="8:13" x14ac:dyDescent="0.2">
      <c r="H481" s="23"/>
      <c r="I481" s="23"/>
      <c r="J481" s="23"/>
      <c r="K481" s="23"/>
      <c r="L481" s="23"/>
      <c r="M481" s="23"/>
    </row>
    <row r="482" spans="8:13" x14ac:dyDescent="0.2">
      <c r="H482" s="23"/>
      <c r="I482" s="23"/>
      <c r="J482" s="23"/>
      <c r="K482" s="23"/>
      <c r="L482" s="23"/>
      <c r="M482" s="23"/>
    </row>
    <row r="483" spans="8:13" x14ac:dyDescent="0.2">
      <c r="H483" s="23"/>
      <c r="I483" s="23"/>
      <c r="J483" s="23"/>
      <c r="K483" s="23"/>
      <c r="L483" s="23"/>
      <c r="M483" s="23"/>
    </row>
    <row r="484" spans="8:13" x14ac:dyDescent="0.2">
      <c r="H484" s="23"/>
      <c r="I484" s="23"/>
      <c r="J484" s="23"/>
      <c r="K484" s="23"/>
      <c r="L484" s="23"/>
      <c r="M484" s="23"/>
    </row>
    <row r="485" spans="8:13" x14ac:dyDescent="0.2">
      <c r="H485" s="23"/>
      <c r="I485" s="23"/>
      <c r="J485" s="23"/>
      <c r="K485" s="23"/>
      <c r="L485" s="23"/>
      <c r="M485" s="23"/>
    </row>
    <row r="486" spans="8:13" x14ac:dyDescent="0.2">
      <c r="H486" s="23"/>
      <c r="I486" s="23"/>
      <c r="J486" s="23"/>
      <c r="K486" s="23"/>
      <c r="L486" s="23"/>
      <c r="M486" s="23"/>
    </row>
    <row r="487" spans="8:13" x14ac:dyDescent="0.2">
      <c r="H487" s="23"/>
      <c r="I487" s="23"/>
      <c r="J487" s="23"/>
      <c r="K487" s="23"/>
      <c r="L487" s="23"/>
      <c r="M487" s="23"/>
    </row>
    <row r="488" spans="8:13" x14ac:dyDescent="0.2">
      <c r="H488" s="23"/>
      <c r="I488" s="23"/>
      <c r="J488" s="23"/>
      <c r="K488" s="23"/>
      <c r="L488" s="23"/>
      <c r="M488" s="23"/>
    </row>
    <row r="489" spans="8:13" x14ac:dyDescent="0.2">
      <c r="H489" s="23"/>
      <c r="I489" s="23"/>
      <c r="J489" s="23"/>
      <c r="K489" s="23"/>
      <c r="L489" s="23"/>
      <c r="M489" s="23"/>
    </row>
    <row r="490" spans="8:13" x14ac:dyDescent="0.2">
      <c r="H490" s="23"/>
      <c r="I490" s="23"/>
      <c r="J490" s="23"/>
      <c r="K490" s="23"/>
      <c r="L490" s="23"/>
      <c r="M490" s="23"/>
    </row>
    <row r="491" spans="8:13" x14ac:dyDescent="0.2">
      <c r="H491" s="23"/>
      <c r="I491" s="23"/>
      <c r="J491" s="23"/>
      <c r="K491" s="23"/>
      <c r="L491" s="23"/>
      <c r="M491" s="23"/>
    </row>
    <row r="492" spans="8:13" x14ac:dyDescent="0.2">
      <c r="H492" s="23"/>
      <c r="I492" s="23"/>
      <c r="J492" s="23"/>
      <c r="K492" s="23"/>
      <c r="L492" s="23"/>
      <c r="M492" s="23"/>
    </row>
    <row r="493" spans="8:13" x14ac:dyDescent="0.2">
      <c r="H493" s="23"/>
      <c r="I493" s="23"/>
      <c r="J493" s="23"/>
      <c r="K493" s="23"/>
      <c r="L493" s="23"/>
      <c r="M493" s="23"/>
    </row>
    <row r="494" spans="8:13" x14ac:dyDescent="0.2">
      <c r="H494" s="23"/>
      <c r="I494" s="23"/>
      <c r="J494" s="23"/>
      <c r="K494" s="23"/>
      <c r="L494" s="23"/>
      <c r="M494" s="23"/>
    </row>
    <row r="495" spans="8:13" x14ac:dyDescent="0.2">
      <c r="H495" s="23"/>
      <c r="I495" s="23"/>
      <c r="J495" s="23"/>
      <c r="K495" s="23"/>
      <c r="L495" s="23"/>
      <c r="M495" s="23"/>
    </row>
    <row r="496" spans="8:13" x14ac:dyDescent="0.2">
      <c r="H496" s="23"/>
      <c r="I496" s="23"/>
      <c r="J496" s="23"/>
      <c r="K496" s="23"/>
      <c r="L496" s="23"/>
      <c r="M496" s="23"/>
    </row>
    <row r="497" spans="8:13" x14ac:dyDescent="0.2">
      <c r="H497" s="23"/>
      <c r="I497" s="23"/>
      <c r="J497" s="23"/>
      <c r="K497" s="23"/>
      <c r="L497" s="23"/>
      <c r="M497" s="23"/>
    </row>
    <row r="498" spans="8:13" x14ac:dyDescent="0.2">
      <c r="H498" s="23"/>
      <c r="I498" s="23"/>
      <c r="J498" s="23"/>
      <c r="K498" s="23"/>
      <c r="L498" s="23"/>
      <c r="M498" s="23"/>
    </row>
    <row r="499" spans="8:13" x14ac:dyDescent="0.2">
      <c r="H499" s="23"/>
      <c r="I499" s="23"/>
      <c r="J499" s="23"/>
      <c r="K499" s="23"/>
      <c r="L499" s="23"/>
      <c r="M499" s="23"/>
    </row>
    <row r="500" spans="8:13" x14ac:dyDescent="0.2">
      <c r="H500" s="23"/>
      <c r="I500" s="23"/>
      <c r="J500" s="23"/>
      <c r="K500" s="23"/>
      <c r="L500" s="23"/>
      <c r="M500" s="23"/>
    </row>
    <row r="501" spans="8:13" x14ac:dyDescent="0.2">
      <c r="H501" s="23"/>
      <c r="I501" s="23"/>
      <c r="J501" s="23"/>
      <c r="K501" s="23"/>
      <c r="L501" s="23"/>
      <c r="M501" s="23"/>
    </row>
    <row r="502" spans="8:13" x14ac:dyDescent="0.2">
      <c r="H502" s="23"/>
      <c r="I502" s="23"/>
      <c r="J502" s="23"/>
      <c r="K502" s="23"/>
      <c r="L502" s="23"/>
      <c r="M502" s="23"/>
    </row>
    <row r="503" spans="8:13" x14ac:dyDescent="0.2">
      <c r="H503" s="23"/>
      <c r="I503" s="23"/>
      <c r="J503" s="23"/>
      <c r="K503" s="23"/>
      <c r="L503" s="23"/>
      <c r="M503" s="23"/>
    </row>
    <row r="504" spans="8:13" x14ac:dyDescent="0.2">
      <c r="H504" s="23"/>
      <c r="I504" s="23"/>
      <c r="J504" s="23"/>
      <c r="K504" s="23"/>
      <c r="L504" s="23"/>
      <c r="M504" s="23"/>
    </row>
    <row r="505" spans="8:13" x14ac:dyDescent="0.2">
      <c r="H505" s="23"/>
      <c r="I505" s="23"/>
      <c r="J505" s="23"/>
      <c r="K505" s="23"/>
      <c r="L505" s="23"/>
      <c r="M505" s="23"/>
    </row>
    <row r="506" spans="8:13" x14ac:dyDescent="0.2">
      <c r="H506" s="23"/>
      <c r="I506" s="23"/>
      <c r="J506" s="23"/>
      <c r="K506" s="23"/>
      <c r="L506" s="23"/>
      <c r="M506" s="23"/>
    </row>
    <row r="507" spans="8:13" x14ac:dyDescent="0.2">
      <c r="H507" s="23"/>
      <c r="I507" s="23"/>
      <c r="J507" s="23"/>
      <c r="K507" s="23"/>
      <c r="L507" s="23"/>
      <c r="M507" s="23"/>
    </row>
    <row r="508" spans="8:13" x14ac:dyDescent="0.2">
      <c r="H508" s="23"/>
      <c r="I508" s="23"/>
      <c r="J508" s="23"/>
      <c r="K508" s="23"/>
      <c r="L508" s="23"/>
      <c r="M508" s="23"/>
    </row>
    <row r="509" spans="8:13" x14ac:dyDescent="0.2">
      <c r="H509" s="23"/>
      <c r="I509" s="23"/>
      <c r="J509" s="23"/>
      <c r="K509" s="23"/>
      <c r="L509" s="23"/>
      <c r="M509" s="23"/>
    </row>
    <row r="510" spans="8:13" x14ac:dyDescent="0.2">
      <c r="H510" s="23"/>
      <c r="I510" s="23"/>
      <c r="J510" s="23"/>
      <c r="K510" s="23"/>
      <c r="L510" s="23"/>
      <c r="M510" s="23"/>
    </row>
    <row r="511" spans="8:13" x14ac:dyDescent="0.2">
      <c r="H511" s="23"/>
      <c r="I511" s="23"/>
      <c r="J511" s="23"/>
      <c r="K511" s="23"/>
      <c r="L511" s="23"/>
      <c r="M511" s="23"/>
    </row>
    <row r="512" spans="8:13" x14ac:dyDescent="0.2">
      <c r="H512" s="23"/>
      <c r="I512" s="23"/>
      <c r="J512" s="23"/>
      <c r="K512" s="23"/>
      <c r="L512" s="23"/>
      <c r="M512" s="23"/>
    </row>
    <row r="513" spans="8:13" x14ac:dyDescent="0.2">
      <c r="H513" s="23"/>
      <c r="I513" s="23"/>
      <c r="J513" s="23"/>
      <c r="K513" s="23"/>
      <c r="L513" s="23"/>
      <c r="M513" s="23"/>
    </row>
    <row r="514" spans="8:13" x14ac:dyDescent="0.2">
      <c r="H514" s="23"/>
      <c r="I514" s="23"/>
      <c r="J514" s="23"/>
      <c r="K514" s="23"/>
      <c r="L514" s="23"/>
      <c r="M514" s="23"/>
    </row>
    <row r="515" spans="8:13" x14ac:dyDescent="0.2">
      <c r="H515" s="23"/>
      <c r="I515" s="23"/>
      <c r="J515" s="23"/>
      <c r="K515" s="23"/>
      <c r="L515" s="23"/>
      <c r="M515" s="23"/>
    </row>
    <row r="516" spans="8:13" x14ac:dyDescent="0.2">
      <c r="H516" s="23"/>
      <c r="I516" s="23"/>
      <c r="J516" s="23"/>
      <c r="K516" s="23"/>
      <c r="L516" s="23"/>
      <c r="M516" s="23"/>
    </row>
    <row r="517" spans="8:13" x14ac:dyDescent="0.2">
      <c r="H517" s="23"/>
      <c r="I517" s="23"/>
      <c r="J517" s="23"/>
      <c r="K517" s="23"/>
      <c r="L517" s="23"/>
      <c r="M517" s="23"/>
    </row>
    <row r="518" spans="8:13" x14ac:dyDescent="0.2">
      <c r="H518" s="23"/>
      <c r="I518" s="23"/>
      <c r="J518" s="23"/>
      <c r="K518" s="23"/>
      <c r="L518" s="23"/>
      <c r="M518" s="23"/>
    </row>
    <row r="519" spans="8:13" x14ac:dyDescent="0.2">
      <c r="H519" s="23"/>
      <c r="I519" s="23"/>
      <c r="J519" s="23"/>
      <c r="K519" s="23"/>
      <c r="L519" s="23"/>
      <c r="M519" s="23"/>
    </row>
    <row r="520" spans="8:13" x14ac:dyDescent="0.2">
      <c r="H520" s="23"/>
      <c r="I520" s="23"/>
      <c r="J520" s="23"/>
      <c r="K520" s="23"/>
      <c r="L520" s="23"/>
      <c r="M520" s="23"/>
    </row>
    <row r="521" spans="8:13" x14ac:dyDescent="0.2">
      <c r="H521" s="23"/>
      <c r="I521" s="23"/>
      <c r="J521" s="23"/>
      <c r="K521" s="23"/>
      <c r="L521" s="23"/>
      <c r="M521" s="23"/>
    </row>
    <row r="522" spans="8:13" x14ac:dyDescent="0.2">
      <c r="H522" s="23"/>
      <c r="I522" s="23"/>
      <c r="J522" s="23"/>
      <c r="K522" s="23"/>
      <c r="L522" s="23"/>
      <c r="M522" s="23"/>
    </row>
    <row r="523" spans="8:13" x14ac:dyDescent="0.2">
      <c r="H523" s="23"/>
      <c r="I523" s="23"/>
      <c r="J523" s="23"/>
      <c r="K523" s="23"/>
      <c r="L523" s="23"/>
      <c r="M523" s="23"/>
    </row>
    <row r="524" spans="8:13" x14ac:dyDescent="0.2">
      <c r="H524" s="23"/>
      <c r="I524" s="23"/>
      <c r="J524" s="23"/>
      <c r="K524" s="23"/>
      <c r="L524" s="23"/>
      <c r="M524" s="23"/>
    </row>
    <row r="525" spans="8:13" x14ac:dyDescent="0.2">
      <c r="H525" s="23"/>
      <c r="I525" s="23"/>
      <c r="J525" s="23"/>
      <c r="K525" s="23"/>
      <c r="L525" s="23"/>
      <c r="M525" s="23"/>
    </row>
    <row r="526" spans="8:13" x14ac:dyDescent="0.2">
      <c r="H526" s="23"/>
      <c r="I526" s="23"/>
      <c r="J526" s="23"/>
      <c r="K526" s="23"/>
      <c r="L526" s="23"/>
      <c r="M526" s="23"/>
    </row>
    <row r="527" spans="8:13" x14ac:dyDescent="0.2">
      <c r="H527" s="23"/>
      <c r="I527" s="23"/>
      <c r="J527" s="23"/>
      <c r="K527" s="23"/>
      <c r="L527" s="23"/>
      <c r="M527" s="23"/>
    </row>
    <row r="528" spans="8:13" x14ac:dyDescent="0.2">
      <c r="H528" s="23"/>
      <c r="I528" s="23"/>
      <c r="J528" s="23"/>
      <c r="K528" s="23"/>
      <c r="L528" s="23"/>
      <c r="M528" s="23"/>
    </row>
    <row r="529" spans="8:13" x14ac:dyDescent="0.2">
      <c r="H529" s="23"/>
      <c r="I529" s="23"/>
      <c r="J529" s="23"/>
      <c r="K529" s="23"/>
      <c r="L529" s="23"/>
      <c r="M529" s="23"/>
    </row>
    <row r="530" spans="8:13" x14ac:dyDescent="0.2">
      <c r="H530" s="23"/>
      <c r="I530" s="23"/>
      <c r="J530" s="23"/>
      <c r="K530" s="23"/>
      <c r="L530" s="23"/>
      <c r="M530" s="23"/>
    </row>
    <row r="531" spans="8:13" x14ac:dyDescent="0.2">
      <c r="H531" s="23"/>
      <c r="I531" s="23"/>
      <c r="J531" s="23"/>
      <c r="K531" s="23"/>
      <c r="L531" s="23"/>
      <c r="M531" s="23"/>
    </row>
    <row r="532" spans="8:13" x14ac:dyDescent="0.2">
      <c r="H532" s="23"/>
      <c r="I532" s="23"/>
      <c r="J532" s="23"/>
      <c r="K532" s="23"/>
      <c r="L532" s="23"/>
      <c r="M532" s="23"/>
    </row>
    <row r="533" spans="8:13" x14ac:dyDescent="0.2">
      <c r="H533" s="23"/>
      <c r="I533" s="23"/>
      <c r="J533" s="23"/>
      <c r="K533" s="23"/>
      <c r="L533" s="23"/>
      <c r="M533" s="23"/>
    </row>
    <row r="534" spans="8:13" x14ac:dyDescent="0.2">
      <c r="H534" s="23"/>
      <c r="I534" s="23"/>
      <c r="J534" s="23"/>
      <c r="K534" s="23"/>
      <c r="L534" s="23"/>
      <c r="M534" s="23"/>
    </row>
    <row r="535" spans="8:13" x14ac:dyDescent="0.2">
      <c r="H535" s="23"/>
      <c r="I535" s="23"/>
      <c r="J535" s="23"/>
      <c r="K535" s="23"/>
      <c r="L535" s="23"/>
      <c r="M535" s="23"/>
    </row>
    <row r="536" spans="8:13" x14ac:dyDescent="0.2">
      <c r="H536" s="23"/>
      <c r="I536" s="23"/>
      <c r="J536" s="23"/>
      <c r="K536" s="23"/>
      <c r="L536" s="23"/>
      <c r="M536" s="23"/>
    </row>
    <row r="537" spans="8:13" x14ac:dyDescent="0.2">
      <c r="H537" s="23"/>
      <c r="I537" s="23"/>
      <c r="J537" s="23"/>
      <c r="K537" s="23"/>
      <c r="L537" s="23"/>
      <c r="M537" s="23"/>
    </row>
    <row r="538" spans="8:13" x14ac:dyDescent="0.2">
      <c r="H538" s="23"/>
      <c r="I538" s="23"/>
      <c r="J538" s="23"/>
      <c r="K538" s="23"/>
      <c r="L538" s="23"/>
      <c r="M538" s="23"/>
    </row>
    <row r="539" spans="8:13" x14ac:dyDescent="0.2">
      <c r="H539" s="23"/>
      <c r="I539" s="23"/>
      <c r="J539" s="23"/>
      <c r="K539" s="23"/>
      <c r="L539" s="23"/>
      <c r="M539" s="23"/>
    </row>
    <row r="540" spans="8:13" x14ac:dyDescent="0.2">
      <c r="H540" s="23"/>
      <c r="I540" s="23"/>
      <c r="J540" s="23"/>
      <c r="K540" s="23"/>
      <c r="L540" s="23"/>
      <c r="M540" s="23"/>
    </row>
    <row r="541" spans="8:13" x14ac:dyDescent="0.2">
      <c r="H541" s="23"/>
      <c r="I541" s="23"/>
      <c r="J541" s="23"/>
      <c r="K541" s="23"/>
      <c r="L541" s="23"/>
      <c r="M541" s="23"/>
    </row>
    <row r="542" spans="8:13" x14ac:dyDescent="0.2">
      <c r="H542" s="23"/>
      <c r="I542" s="23"/>
      <c r="J542" s="23"/>
      <c r="K542" s="23"/>
      <c r="L542" s="23"/>
      <c r="M542" s="23"/>
    </row>
    <row r="543" spans="8:13" x14ac:dyDescent="0.2">
      <c r="H543" s="23"/>
      <c r="I543" s="23"/>
      <c r="J543" s="23"/>
      <c r="K543" s="23"/>
      <c r="L543" s="23"/>
      <c r="M543" s="23"/>
    </row>
    <row r="544" spans="8:13" x14ac:dyDescent="0.2">
      <c r="H544" s="23"/>
      <c r="I544" s="23"/>
      <c r="J544" s="23"/>
      <c r="K544" s="23"/>
      <c r="L544" s="23"/>
      <c r="M544" s="23"/>
    </row>
    <row r="545" spans="8:13" x14ac:dyDescent="0.2">
      <c r="H545" s="23"/>
      <c r="I545" s="23"/>
      <c r="J545" s="23"/>
      <c r="K545" s="23"/>
      <c r="L545" s="23"/>
      <c r="M545" s="23"/>
    </row>
    <row r="546" spans="8:13" x14ac:dyDescent="0.2">
      <c r="H546" s="23"/>
      <c r="I546" s="23"/>
      <c r="J546" s="23"/>
      <c r="K546" s="23"/>
      <c r="L546" s="23"/>
      <c r="M546" s="23"/>
    </row>
    <row r="547" spans="8:13" x14ac:dyDescent="0.2">
      <c r="H547" s="23"/>
      <c r="I547" s="23"/>
      <c r="J547" s="23"/>
      <c r="K547" s="23"/>
      <c r="L547" s="23"/>
      <c r="M547" s="23"/>
    </row>
    <row r="548" spans="8:13" x14ac:dyDescent="0.2">
      <c r="H548" s="23"/>
      <c r="I548" s="23"/>
      <c r="J548" s="23"/>
      <c r="K548" s="23"/>
      <c r="L548" s="23"/>
      <c r="M548" s="23"/>
    </row>
    <row r="549" spans="8:13" x14ac:dyDescent="0.2">
      <c r="H549" s="23"/>
      <c r="I549" s="23"/>
      <c r="J549" s="23"/>
      <c r="K549" s="23"/>
      <c r="L549" s="23"/>
      <c r="M549" s="23"/>
    </row>
    <row r="550" spans="8:13" x14ac:dyDescent="0.2">
      <c r="H550" s="23"/>
      <c r="I550" s="23"/>
      <c r="J550" s="23"/>
      <c r="K550" s="23"/>
      <c r="L550" s="23"/>
      <c r="M550" s="23"/>
    </row>
    <row r="551" spans="8:13" x14ac:dyDescent="0.2">
      <c r="H551" s="23"/>
      <c r="I551" s="23"/>
      <c r="J551" s="23"/>
      <c r="K551" s="23"/>
      <c r="L551" s="23"/>
      <c r="M551" s="23"/>
    </row>
    <row r="552" spans="8:13" x14ac:dyDescent="0.2">
      <c r="H552" s="23"/>
      <c r="I552" s="23"/>
      <c r="J552" s="23"/>
      <c r="K552" s="23"/>
      <c r="L552" s="23"/>
      <c r="M552" s="23"/>
    </row>
    <row r="553" spans="8:13" x14ac:dyDescent="0.2">
      <c r="H553" s="23"/>
      <c r="I553" s="23"/>
      <c r="J553" s="23"/>
      <c r="K553" s="23"/>
      <c r="L553" s="23"/>
      <c r="M553" s="23"/>
    </row>
    <row r="554" spans="8:13" x14ac:dyDescent="0.2">
      <c r="H554" s="23"/>
      <c r="I554" s="23"/>
      <c r="J554" s="23"/>
      <c r="K554" s="23"/>
      <c r="L554" s="23"/>
      <c r="M554" s="23"/>
    </row>
    <row r="555" spans="8:13" x14ac:dyDescent="0.2">
      <c r="H555" s="23"/>
      <c r="I555" s="23"/>
      <c r="J555" s="23"/>
      <c r="K555" s="23"/>
      <c r="L555" s="23"/>
      <c r="M555" s="23"/>
    </row>
    <row r="556" spans="8:13" x14ac:dyDescent="0.2">
      <c r="H556" s="23"/>
      <c r="I556" s="23"/>
      <c r="J556" s="23"/>
      <c r="K556" s="23"/>
      <c r="L556" s="23"/>
      <c r="M556" s="23"/>
    </row>
    <row r="557" spans="8:13" x14ac:dyDescent="0.2">
      <c r="H557" s="23"/>
      <c r="I557" s="23"/>
      <c r="J557" s="23"/>
      <c r="K557" s="23"/>
      <c r="L557" s="23"/>
      <c r="M557" s="23"/>
    </row>
    <row r="558" spans="8:13" x14ac:dyDescent="0.2">
      <c r="H558" s="23"/>
      <c r="I558" s="23"/>
      <c r="J558" s="23"/>
      <c r="K558" s="23"/>
      <c r="L558" s="23"/>
      <c r="M558" s="23"/>
    </row>
    <row r="559" spans="8:13" x14ac:dyDescent="0.2">
      <c r="H559" s="23"/>
      <c r="I559" s="23"/>
      <c r="J559" s="23"/>
      <c r="K559" s="23"/>
      <c r="L559" s="23"/>
      <c r="M559" s="23"/>
    </row>
    <row r="560" spans="8:13" x14ac:dyDescent="0.2">
      <c r="H560" s="23"/>
      <c r="I560" s="23"/>
      <c r="J560" s="23"/>
      <c r="K560" s="23"/>
      <c r="L560" s="23"/>
      <c r="M560" s="23"/>
    </row>
    <row r="561" spans="8:13" x14ac:dyDescent="0.2">
      <c r="H561" s="23"/>
      <c r="I561" s="23"/>
      <c r="J561" s="23"/>
      <c r="K561" s="23"/>
      <c r="L561" s="23"/>
      <c r="M561" s="23"/>
    </row>
    <row r="562" spans="8:13" x14ac:dyDescent="0.2">
      <c r="H562" s="23"/>
      <c r="I562" s="23"/>
      <c r="J562" s="23"/>
      <c r="K562" s="23"/>
      <c r="L562" s="23"/>
      <c r="M562" s="23"/>
    </row>
    <row r="563" spans="8:13" x14ac:dyDescent="0.2">
      <c r="H563" s="23"/>
      <c r="I563" s="23"/>
      <c r="J563" s="23"/>
      <c r="K563" s="23"/>
      <c r="L563" s="23"/>
      <c r="M563" s="23"/>
    </row>
    <row r="564" spans="8:13" x14ac:dyDescent="0.2">
      <c r="H564" s="23"/>
      <c r="I564" s="23"/>
      <c r="J564" s="23"/>
      <c r="K564" s="23"/>
      <c r="L564" s="23"/>
      <c r="M564" s="23"/>
    </row>
    <row r="565" spans="8:13" x14ac:dyDescent="0.2">
      <c r="H565" s="23"/>
      <c r="I565" s="23"/>
      <c r="J565" s="23"/>
      <c r="K565" s="23"/>
      <c r="L565" s="23"/>
      <c r="M565" s="23"/>
    </row>
    <row r="566" spans="8:13" x14ac:dyDescent="0.2">
      <c r="H566" s="23"/>
      <c r="I566" s="23"/>
      <c r="J566" s="23"/>
      <c r="K566" s="23"/>
      <c r="L566" s="23"/>
      <c r="M566" s="23"/>
    </row>
    <row r="567" spans="8:13" x14ac:dyDescent="0.2">
      <c r="H567" s="23"/>
      <c r="I567" s="23"/>
      <c r="J567" s="23"/>
      <c r="K567" s="23"/>
      <c r="L567" s="23"/>
      <c r="M567" s="23"/>
    </row>
    <row r="568" spans="8:13" x14ac:dyDescent="0.2">
      <c r="H568" s="23"/>
      <c r="I568" s="23"/>
      <c r="J568" s="23"/>
      <c r="K568" s="23"/>
      <c r="L568" s="23"/>
      <c r="M568" s="23"/>
    </row>
    <row r="569" spans="8:13" x14ac:dyDescent="0.2">
      <c r="H569" s="23"/>
      <c r="I569" s="23"/>
      <c r="J569" s="23"/>
      <c r="K569" s="23"/>
      <c r="L569" s="23"/>
      <c r="M569" s="23"/>
    </row>
    <row r="570" spans="8:13" x14ac:dyDescent="0.2">
      <c r="H570" s="23"/>
      <c r="I570" s="23"/>
      <c r="J570" s="23"/>
      <c r="K570" s="23"/>
      <c r="L570" s="23"/>
      <c r="M570" s="23"/>
    </row>
    <row r="571" spans="8:13" x14ac:dyDescent="0.2">
      <c r="H571" s="23"/>
      <c r="I571" s="23"/>
      <c r="J571" s="23"/>
      <c r="K571" s="23"/>
      <c r="L571" s="23"/>
      <c r="M571" s="23"/>
    </row>
    <row r="572" spans="8:13" x14ac:dyDescent="0.2">
      <c r="H572" s="23"/>
      <c r="I572" s="23"/>
      <c r="J572" s="23"/>
      <c r="K572" s="23"/>
      <c r="L572" s="23"/>
      <c r="M572" s="23"/>
    </row>
    <row r="573" spans="8:13" x14ac:dyDescent="0.2">
      <c r="H573" s="23"/>
      <c r="I573" s="23"/>
      <c r="J573" s="23"/>
      <c r="K573" s="23"/>
      <c r="L573" s="23"/>
      <c r="M573" s="23"/>
    </row>
    <row r="574" spans="8:13" x14ac:dyDescent="0.2">
      <c r="H574" s="23"/>
      <c r="I574" s="23"/>
      <c r="J574" s="23"/>
      <c r="K574" s="23"/>
      <c r="L574" s="23"/>
      <c r="M574" s="23"/>
    </row>
    <row r="575" spans="8:13" x14ac:dyDescent="0.2">
      <c r="H575" s="23"/>
      <c r="I575" s="23"/>
      <c r="J575" s="23"/>
      <c r="K575" s="23"/>
      <c r="L575" s="23"/>
      <c r="M575" s="23"/>
    </row>
    <row r="576" spans="8:13" x14ac:dyDescent="0.2">
      <c r="H576" s="23"/>
      <c r="I576" s="23"/>
      <c r="J576" s="23"/>
      <c r="K576" s="23"/>
      <c r="L576" s="23"/>
      <c r="M576" s="23"/>
    </row>
    <row r="577" spans="8:13" x14ac:dyDescent="0.2">
      <c r="H577" s="23"/>
      <c r="I577" s="23"/>
      <c r="J577" s="23"/>
      <c r="K577" s="23"/>
      <c r="L577" s="23"/>
      <c r="M577" s="23"/>
    </row>
    <row r="578" spans="8:13" x14ac:dyDescent="0.2">
      <c r="H578" s="23"/>
      <c r="I578" s="23"/>
      <c r="J578" s="23"/>
      <c r="K578" s="23"/>
      <c r="L578" s="23"/>
      <c r="M578" s="23"/>
    </row>
    <row r="579" spans="8:13" x14ac:dyDescent="0.2">
      <c r="H579" s="23"/>
      <c r="I579" s="23"/>
      <c r="J579" s="23"/>
      <c r="K579" s="23"/>
      <c r="L579" s="23"/>
      <c r="M579" s="23"/>
    </row>
    <row r="580" spans="8:13" x14ac:dyDescent="0.2">
      <c r="H580" s="23"/>
      <c r="I580" s="23"/>
      <c r="J580" s="23"/>
      <c r="K580" s="23"/>
      <c r="L580" s="23"/>
      <c r="M580" s="23"/>
    </row>
    <row r="581" spans="8:13" x14ac:dyDescent="0.2">
      <c r="H581" s="23"/>
      <c r="I581" s="23"/>
      <c r="J581" s="23"/>
      <c r="K581" s="23"/>
      <c r="L581" s="23"/>
      <c r="M581" s="23"/>
    </row>
    <row r="582" spans="8:13" x14ac:dyDescent="0.2">
      <c r="H582" s="23"/>
      <c r="I582" s="23"/>
      <c r="J582" s="23"/>
      <c r="K582" s="23"/>
      <c r="L582" s="23"/>
      <c r="M582" s="23"/>
    </row>
    <row r="583" spans="8:13" x14ac:dyDescent="0.2">
      <c r="H583" s="23"/>
      <c r="I583" s="23"/>
      <c r="J583" s="23"/>
      <c r="K583" s="23"/>
      <c r="L583" s="23"/>
      <c r="M583" s="23"/>
    </row>
    <row r="584" spans="8:13" x14ac:dyDescent="0.2">
      <c r="H584" s="23"/>
      <c r="I584" s="23"/>
      <c r="J584" s="23"/>
      <c r="K584" s="23"/>
      <c r="L584" s="23"/>
      <c r="M584" s="23"/>
    </row>
    <row r="585" spans="8:13" x14ac:dyDescent="0.2">
      <c r="H585" s="23"/>
      <c r="I585" s="23"/>
      <c r="J585" s="23"/>
      <c r="K585" s="23"/>
      <c r="L585" s="23"/>
      <c r="M585" s="23"/>
    </row>
    <row r="586" spans="8:13" x14ac:dyDescent="0.2">
      <c r="H586" s="23"/>
      <c r="I586" s="23"/>
      <c r="J586" s="23"/>
      <c r="K586" s="23"/>
      <c r="L586" s="23"/>
      <c r="M586" s="23"/>
    </row>
    <row r="587" spans="8:13" x14ac:dyDescent="0.2">
      <c r="H587" s="23"/>
      <c r="I587" s="23"/>
      <c r="J587" s="23"/>
      <c r="K587" s="23"/>
      <c r="L587" s="23"/>
      <c r="M587" s="23"/>
    </row>
    <row r="588" spans="8:13" x14ac:dyDescent="0.2">
      <c r="H588" s="23"/>
      <c r="I588" s="23"/>
      <c r="J588" s="23"/>
      <c r="K588" s="23"/>
      <c r="L588" s="23"/>
      <c r="M588" s="23"/>
    </row>
    <row r="589" spans="8:13" x14ac:dyDescent="0.2">
      <c r="H589" s="23"/>
      <c r="I589" s="23"/>
      <c r="J589" s="23"/>
      <c r="K589" s="23"/>
      <c r="L589" s="23"/>
      <c r="M589" s="23"/>
    </row>
    <row r="590" spans="8:13" x14ac:dyDescent="0.2">
      <c r="H590" s="23"/>
      <c r="I590" s="23"/>
      <c r="J590" s="23"/>
      <c r="K590" s="23"/>
      <c r="L590" s="23"/>
      <c r="M590" s="23"/>
    </row>
    <row r="591" spans="8:13" x14ac:dyDescent="0.2">
      <c r="H591" s="23"/>
      <c r="I591" s="23"/>
      <c r="J591" s="23"/>
      <c r="K591" s="23"/>
      <c r="L591" s="23"/>
      <c r="M591" s="23"/>
    </row>
    <row r="592" spans="8:13" x14ac:dyDescent="0.2">
      <c r="H592" s="23"/>
      <c r="I592" s="23"/>
      <c r="J592" s="23"/>
      <c r="K592" s="23"/>
      <c r="L592" s="23"/>
      <c r="M592" s="23"/>
    </row>
    <row r="593" spans="8:13" x14ac:dyDescent="0.2">
      <c r="H593" s="23"/>
      <c r="I593" s="23"/>
      <c r="J593" s="23"/>
      <c r="K593" s="23"/>
      <c r="L593" s="23"/>
      <c r="M593" s="23"/>
    </row>
    <row r="594" spans="8:13" x14ac:dyDescent="0.2">
      <c r="H594" s="23"/>
      <c r="I594" s="23"/>
      <c r="J594" s="23"/>
      <c r="K594" s="23"/>
      <c r="L594" s="23"/>
      <c r="M594" s="23"/>
    </row>
    <row r="595" spans="8:13" x14ac:dyDescent="0.2">
      <c r="H595" s="23"/>
      <c r="I595" s="23"/>
      <c r="J595" s="23"/>
      <c r="K595" s="23"/>
      <c r="L595" s="23"/>
      <c r="M595" s="23"/>
    </row>
    <row r="596" spans="8:13" x14ac:dyDescent="0.2">
      <c r="H596" s="23"/>
      <c r="I596" s="23"/>
      <c r="J596" s="23"/>
      <c r="K596" s="23"/>
      <c r="L596" s="23"/>
      <c r="M596" s="23"/>
    </row>
    <row r="597" spans="8:13" x14ac:dyDescent="0.2">
      <c r="H597" s="23"/>
      <c r="I597" s="23"/>
      <c r="J597" s="23"/>
      <c r="K597" s="23"/>
      <c r="L597" s="23"/>
      <c r="M597" s="23"/>
    </row>
    <row r="598" spans="8:13" x14ac:dyDescent="0.2">
      <c r="H598" s="23"/>
      <c r="I598" s="23"/>
      <c r="J598" s="23"/>
      <c r="K598" s="23"/>
      <c r="L598" s="23"/>
      <c r="M598" s="23"/>
    </row>
    <row r="599" spans="8:13" x14ac:dyDescent="0.2">
      <c r="H599" s="23"/>
      <c r="I599" s="23"/>
      <c r="J599" s="23"/>
      <c r="K599" s="23"/>
      <c r="L599" s="23"/>
      <c r="M599" s="23"/>
    </row>
    <row r="600" spans="8:13" x14ac:dyDescent="0.2">
      <c r="H600" s="23"/>
      <c r="I600" s="23"/>
      <c r="J600" s="23"/>
      <c r="K600" s="23"/>
      <c r="L600" s="23"/>
      <c r="M600" s="23"/>
    </row>
    <row r="601" spans="8:13" x14ac:dyDescent="0.2">
      <c r="H601" s="23"/>
      <c r="I601" s="23"/>
      <c r="J601" s="23"/>
      <c r="K601" s="23"/>
      <c r="L601" s="23"/>
      <c r="M601" s="23"/>
    </row>
    <row r="602" spans="8:13" x14ac:dyDescent="0.2">
      <c r="H602" s="23"/>
      <c r="I602" s="23"/>
      <c r="J602" s="23"/>
      <c r="K602" s="23"/>
      <c r="L602" s="23"/>
      <c r="M602" s="23"/>
    </row>
    <row r="603" spans="8:13" x14ac:dyDescent="0.2">
      <c r="H603" s="23"/>
      <c r="I603" s="23"/>
      <c r="J603" s="23"/>
      <c r="K603" s="23"/>
      <c r="L603" s="23"/>
      <c r="M603" s="23"/>
    </row>
    <row r="604" spans="8:13" x14ac:dyDescent="0.2">
      <c r="H604" s="23"/>
      <c r="I604" s="23"/>
      <c r="J604" s="23"/>
      <c r="K604" s="23"/>
      <c r="L604" s="23"/>
      <c r="M604" s="23"/>
    </row>
    <row r="605" spans="8:13" x14ac:dyDescent="0.2">
      <c r="H605" s="23"/>
      <c r="I605" s="23"/>
      <c r="J605" s="23"/>
      <c r="K605" s="23"/>
      <c r="L605" s="23"/>
      <c r="M605" s="23"/>
    </row>
    <row r="606" spans="8:13" x14ac:dyDescent="0.2">
      <c r="H606" s="23"/>
      <c r="I606" s="23"/>
      <c r="J606" s="23"/>
      <c r="K606" s="23"/>
      <c r="L606" s="23"/>
      <c r="M606" s="23"/>
    </row>
    <row r="607" spans="8:13" x14ac:dyDescent="0.2">
      <c r="H607" s="23"/>
      <c r="I607" s="23"/>
      <c r="J607" s="23"/>
      <c r="K607" s="23"/>
      <c r="L607" s="23"/>
      <c r="M607" s="23"/>
    </row>
    <row r="608" spans="8:13" x14ac:dyDescent="0.2">
      <c r="H608" s="23"/>
      <c r="I608" s="23"/>
      <c r="J608" s="23"/>
      <c r="K608" s="23"/>
      <c r="L608" s="23"/>
      <c r="M608" s="23"/>
    </row>
    <row r="609" spans="8:13" x14ac:dyDescent="0.2">
      <c r="H609" s="23"/>
      <c r="I609" s="23"/>
      <c r="J609" s="23"/>
      <c r="K609" s="23"/>
      <c r="L609" s="23"/>
      <c r="M609" s="23"/>
    </row>
    <row r="610" spans="8:13" x14ac:dyDescent="0.2">
      <c r="H610" s="23"/>
      <c r="I610" s="23"/>
      <c r="J610" s="23"/>
      <c r="K610" s="23"/>
      <c r="L610" s="23"/>
      <c r="M610" s="23"/>
    </row>
    <row r="611" spans="8:13" x14ac:dyDescent="0.2">
      <c r="H611" s="23"/>
      <c r="I611" s="23"/>
      <c r="J611" s="23"/>
      <c r="K611" s="23"/>
      <c r="L611" s="23"/>
      <c r="M611" s="23"/>
    </row>
    <row r="612" spans="8:13" x14ac:dyDescent="0.2">
      <c r="H612" s="23"/>
      <c r="I612" s="23"/>
      <c r="J612" s="23"/>
      <c r="K612" s="23"/>
      <c r="L612" s="23"/>
      <c r="M612" s="23"/>
    </row>
    <row r="613" spans="8:13" x14ac:dyDescent="0.2">
      <c r="H613" s="23"/>
      <c r="I613" s="23"/>
      <c r="J613" s="23"/>
      <c r="K613" s="23"/>
      <c r="L613" s="23"/>
      <c r="M613" s="23"/>
    </row>
    <row r="614" spans="8:13" x14ac:dyDescent="0.2">
      <c r="H614" s="23"/>
      <c r="I614" s="23"/>
      <c r="J614" s="23"/>
      <c r="K614" s="23"/>
      <c r="L614" s="23"/>
      <c r="M614" s="23"/>
    </row>
    <row r="615" spans="8:13" x14ac:dyDescent="0.2">
      <c r="H615" s="23"/>
      <c r="I615" s="23"/>
      <c r="J615" s="23"/>
      <c r="K615" s="23"/>
      <c r="L615" s="23"/>
      <c r="M615" s="23"/>
    </row>
    <row r="616" spans="8:13" x14ac:dyDescent="0.2">
      <c r="H616" s="23"/>
      <c r="I616" s="23"/>
      <c r="J616" s="23"/>
      <c r="K616" s="23"/>
      <c r="L616" s="23"/>
      <c r="M616" s="23"/>
    </row>
    <row r="617" spans="8:13" x14ac:dyDescent="0.2">
      <c r="H617" s="23"/>
      <c r="I617" s="23"/>
      <c r="J617" s="23"/>
      <c r="K617" s="23"/>
      <c r="L617" s="23"/>
      <c r="M617" s="23"/>
    </row>
    <row r="618" spans="8:13" x14ac:dyDescent="0.2">
      <c r="H618" s="23"/>
      <c r="I618" s="23"/>
      <c r="J618" s="23"/>
      <c r="K618" s="23"/>
      <c r="L618" s="23"/>
      <c r="M618" s="23"/>
    </row>
    <row r="619" spans="8:13" x14ac:dyDescent="0.2">
      <c r="H619" s="23"/>
      <c r="I619" s="23"/>
      <c r="J619" s="23"/>
      <c r="K619" s="23"/>
      <c r="L619" s="23"/>
      <c r="M619" s="23"/>
    </row>
    <row r="620" spans="8:13" x14ac:dyDescent="0.2">
      <c r="H620" s="23"/>
      <c r="I620" s="23"/>
      <c r="J620" s="23"/>
      <c r="K620" s="23"/>
      <c r="L620" s="23"/>
      <c r="M620" s="23"/>
    </row>
    <row r="621" spans="8:13" x14ac:dyDescent="0.2">
      <c r="H621" s="23"/>
      <c r="I621" s="23"/>
      <c r="J621" s="23"/>
      <c r="K621" s="23"/>
      <c r="L621" s="23"/>
      <c r="M621" s="23"/>
    </row>
    <row r="622" spans="8:13" x14ac:dyDescent="0.2">
      <c r="H622" s="23"/>
      <c r="I622" s="23"/>
      <c r="J622" s="23"/>
      <c r="K622" s="23"/>
      <c r="L622" s="23"/>
      <c r="M622" s="23"/>
    </row>
    <row r="623" spans="8:13" x14ac:dyDescent="0.2">
      <c r="H623" s="23"/>
      <c r="I623" s="23"/>
      <c r="J623" s="23"/>
      <c r="K623" s="23"/>
      <c r="L623" s="23"/>
      <c r="M623" s="23"/>
    </row>
    <row r="624" spans="8:13" x14ac:dyDescent="0.2">
      <c r="H624" s="23"/>
      <c r="I624" s="23"/>
      <c r="J624" s="23"/>
      <c r="K624" s="23"/>
      <c r="L624" s="23"/>
      <c r="M624" s="23"/>
    </row>
    <row r="625" spans="8:13" x14ac:dyDescent="0.2">
      <c r="H625" s="23"/>
      <c r="I625" s="23"/>
      <c r="J625" s="23"/>
      <c r="K625" s="23"/>
      <c r="L625" s="23"/>
      <c r="M625" s="23"/>
    </row>
    <row r="626" spans="8:13" x14ac:dyDescent="0.2">
      <c r="H626" s="23"/>
      <c r="I626" s="23"/>
      <c r="J626" s="23"/>
      <c r="K626" s="23"/>
      <c r="L626" s="23"/>
      <c r="M626" s="23"/>
    </row>
    <row r="627" spans="8:13" x14ac:dyDescent="0.2">
      <c r="H627" s="23"/>
      <c r="I627" s="23"/>
      <c r="J627" s="23"/>
      <c r="K627" s="23"/>
      <c r="L627" s="23"/>
      <c r="M627" s="23"/>
    </row>
    <row r="628" spans="8:13" x14ac:dyDescent="0.2">
      <c r="H628" s="23"/>
      <c r="I628" s="23"/>
      <c r="J628" s="23"/>
      <c r="K628" s="23"/>
      <c r="L628" s="23"/>
      <c r="M628" s="23"/>
    </row>
    <row r="629" spans="8:13" x14ac:dyDescent="0.2">
      <c r="H629" s="23"/>
      <c r="I629" s="23"/>
      <c r="J629" s="23"/>
      <c r="K629" s="23"/>
      <c r="L629" s="23"/>
      <c r="M629" s="23"/>
    </row>
    <row r="630" spans="8:13" x14ac:dyDescent="0.2">
      <c r="H630" s="23"/>
      <c r="I630" s="23"/>
      <c r="J630" s="23"/>
      <c r="K630" s="23"/>
      <c r="L630" s="23"/>
      <c r="M630" s="23"/>
    </row>
    <row r="631" spans="8:13" x14ac:dyDescent="0.2">
      <c r="H631" s="23"/>
      <c r="I631" s="23"/>
      <c r="J631" s="23"/>
      <c r="K631" s="23"/>
      <c r="L631" s="23"/>
      <c r="M631" s="23"/>
    </row>
    <row r="632" spans="8:13" x14ac:dyDescent="0.2">
      <c r="H632" s="23"/>
      <c r="I632" s="23"/>
      <c r="J632" s="23"/>
      <c r="K632" s="23"/>
      <c r="L632" s="23"/>
      <c r="M632" s="23"/>
    </row>
    <row r="633" spans="8:13" x14ac:dyDescent="0.2">
      <c r="H633" s="23"/>
      <c r="I633" s="23"/>
      <c r="J633" s="23"/>
      <c r="K633" s="23"/>
      <c r="L633" s="23"/>
      <c r="M633" s="23"/>
    </row>
    <row r="634" spans="8:13" x14ac:dyDescent="0.2">
      <c r="H634" s="23"/>
      <c r="I634" s="23"/>
      <c r="J634" s="23"/>
      <c r="K634" s="23"/>
      <c r="L634" s="23"/>
      <c r="M634" s="23"/>
    </row>
    <row r="635" spans="8:13" x14ac:dyDescent="0.2">
      <c r="H635" s="23"/>
      <c r="I635" s="23"/>
      <c r="J635" s="23"/>
      <c r="K635" s="23"/>
      <c r="L635" s="23"/>
      <c r="M635" s="23"/>
    </row>
    <row r="636" spans="8:13" x14ac:dyDescent="0.2">
      <c r="H636" s="23"/>
      <c r="I636" s="23"/>
      <c r="J636" s="23"/>
      <c r="K636" s="23"/>
      <c r="L636" s="23"/>
      <c r="M636" s="23"/>
    </row>
    <row r="637" spans="8:13" x14ac:dyDescent="0.2">
      <c r="H637" s="23"/>
      <c r="I637" s="23"/>
      <c r="J637" s="23"/>
      <c r="K637" s="23"/>
      <c r="L637" s="23"/>
      <c r="M637" s="23"/>
    </row>
    <row r="638" spans="8:13" x14ac:dyDescent="0.2">
      <c r="H638" s="23"/>
      <c r="I638" s="23"/>
      <c r="J638" s="23"/>
      <c r="K638" s="23"/>
      <c r="L638" s="23"/>
      <c r="M638" s="23"/>
    </row>
    <row r="639" spans="8:13" x14ac:dyDescent="0.2">
      <c r="H639" s="23"/>
      <c r="I639" s="23"/>
      <c r="J639" s="23"/>
      <c r="K639" s="23"/>
      <c r="L639" s="23"/>
      <c r="M639" s="23"/>
    </row>
    <row r="640" spans="8:13" x14ac:dyDescent="0.2">
      <c r="H640" s="23"/>
      <c r="I640" s="23"/>
      <c r="J640" s="23"/>
      <c r="K640" s="23"/>
      <c r="L640" s="23"/>
      <c r="M640" s="23"/>
    </row>
    <row r="641" spans="8:13" x14ac:dyDescent="0.2">
      <c r="H641" s="23"/>
      <c r="I641" s="23"/>
      <c r="J641" s="23"/>
      <c r="K641" s="23"/>
      <c r="L641" s="23"/>
      <c r="M641" s="23"/>
    </row>
    <row r="642" spans="8:13" x14ac:dyDescent="0.2">
      <c r="H642" s="23"/>
      <c r="I642" s="23"/>
      <c r="J642" s="23"/>
      <c r="K642" s="23"/>
      <c r="L642" s="23"/>
      <c r="M642" s="23"/>
    </row>
    <row r="643" spans="8:13" x14ac:dyDescent="0.2">
      <c r="H643" s="23"/>
      <c r="I643" s="23"/>
      <c r="J643" s="23"/>
      <c r="K643" s="23"/>
      <c r="L643" s="23"/>
      <c r="M643" s="23"/>
    </row>
    <row r="644" spans="8:13" x14ac:dyDescent="0.2">
      <c r="H644" s="23"/>
      <c r="I644" s="23"/>
      <c r="J644" s="23"/>
      <c r="K644" s="23"/>
      <c r="L644" s="23"/>
      <c r="M644" s="23"/>
    </row>
    <row r="645" spans="8:13" x14ac:dyDescent="0.2">
      <c r="H645" s="23"/>
      <c r="I645" s="23"/>
      <c r="J645" s="23"/>
      <c r="K645" s="23"/>
      <c r="L645" s="23"/>
      <c r="M645" s="23"/>
    </row>
    <row r="646" spans="8:13" x14ac:dyDescent="0.2">
      <c r="H646" s="23"/>
      <c r="I646" s="23"/>
      <c r="J646" s="23"/>
      <c r="K646" s="23"/>
      <c r="L646" s="23"/>
      <c r="M646" s="23"/>
    </row>
    <row r="647" spans="8:13" x14ac:dyDescent="0.2">
      <c r="H647" s="23"/>
      <c r="I647" s="23"/>
      <c r="J647" s="23"/>
      <c r="K647" s="23"/>
      <c r="L647" s="23"/>
      <c r="M647" s="23"/>
    </row>
    <row r="648" spans="8:13" x14ac:dyDescent="0.2">
      <c r="H648" s="23"/>
      <c r="I648" s="23"/>
      <c r="J648" s="23"/>
      <c r="K648" s="23"/>
      <c r="L648" s="23"/>
      <c r="M648" s="23"/>
    </row>
    <row r="649" spans="8:13" x14ac:dyDescent="0.2">
      <c r="H649" s="23"/>
      <c r="I649" s="23"/>
      <c r="J649" s="23"/>
      <c r="K649" s="23"/>
      <c r="L649" s="23"/>
      <c r="M649" s="23"/>
    </row>
    <row r="650" spans="8:13" x14ac:dyDescent="0.2">
      <c r="H650" s="23"/>
      <c r="I650" s="23"/>
      <c r="J650" s="23"/>
      <c r="K650" s="23"/>
      <c r="L650" s="23"/>
      <c r="M650" s="23"/>
    </row>
    <row r="651" spans="8:13" x14ac:dyDescent="0.2">
      <c r="H651" s="23"/>
      <c r="I651" s="23"/>
      <c r="J651" s="23"/>
      <c r="K651" s="23"/>
      <c r="L651" s="23"/>
      <c r="M651" s="23"/>
    </row>
    <row r="652" spans="8:13" x14ac:dyDescent="0.2">
      <c r="H652" s="23"/>
      <c r="I652" s="23"/>
      <c r="J652" s="23"/>
      <c r="K652" s="23"/>
      <c r="L652" s="23"/>
      <c r="M652" s="23"/>
    </row>
    <row r="653" spans="8:13" x14ac:dyDescent="0.2">
      <c r="H653" s="23"/>
      <c r="I653" s="23"/>
      <c r="J653" s="23"/>
      <c r="K653" s="23"/>
      <c r="L653" s="23"/>
      <c r="M653" s="23"/>
    </row>
    <row r="654" spans="8:13" x14ac:dyDescent="0.2">
      <c r="H654" s="23"/>
      <c r="I654" s="23"/>
      <c r="J654" s="23"/>
      <c r="K654" s="23"/>
      <c r="L654" s="23"/>
      <c r="M654" s="23"/>
    </row>
    <row r="655" spans="8:13" x14ac:dyDescent="0.2">
      <c r="H655" s="23"/>
      <c r="I655" s="23"/>
      <c r="J655" s="23"/>
      <c r="K655" s="23"/>
      <c r="L655" s="23"/>
      <c r="M655" s="23"/>
    </row>
    <row r="656" spans="8:13" x14ac:dyDescent="0.2">
      <c r="H656" s="23"/>
      <c r="I656" s="23"/>
      <c r="J656" s="23"/>
      <c r="K656" s="23"/>
      <c r="L656" s="23"/>
      <c r="M656" s="23"/>
    </row>
    <row r="657" spans="8:13" x14ac:dyDescent="0.2">
      <c r="H657" s="23"/>
      <c r="I657" s="23"/>
      <c r="J657" s="23"/>
      <c r="K657" s="23"/>
      <c r="L657" s="23"/>
      <c r="M657" s="23"/>
    </row>
    <row r="658" spans="8:13" x14ac:dyDescent="0.2">
      <c r="H658" s="23"/>
      <c r="I658" s="23"/>
      <c r="J658" s="23"/>
      <c r="K658" s="23"/>
      <c r="L658" s="23"/>
      <c r="M658" s="23"/>
    </row>
    <row r="659" spans="8:13" x14ac:dyDescent="0.2">
      <c r="H659" s="23"/>
      <c r="I659" s="23"/>
      <c r="J659" s="23"/>
      <c r="K659" s="23"/>
      <c r="L659" s="23"/>
      <c r="M659" s="23"/>
    </row>
    <row r="660" spans="8:13" x14ac:dyDescent="0.2">
      <c r="H660" s="23"/>
      <c r="I660" s="23"/>
      <c r="J660" s="23"/>
      <c r="K660" s="23"/>
      <c r="L660" s="23"/>
      <c r="M660" s="23"/>
    </row>
    <row r="661" spans="8:13" x14ac:dyDescent="0.2">
      <c r="H661" s="23"/>
      <c r="I661" s="23"/>
      <c r="J661" s="23"/>
      <c r="K661" s="23"/>
      <c r="L661" s="23"/>
      <c r="M661" s="23"/>
    </row>
    <row r="662" spans="8:13" x14ac:dyDescent="0.2">
      <c r="H662" s="23"/>
      <c r="I662" s="23"/>
      <c r="J662" s="23"/>
      <c r="K662" s="23"/>
      <c r="L662" s="23"/>
      <c r="M662" s="23"/>
    </row>
    <row r="663" spans="8:13" x14ac:dyDescent="0.2">
      <c r="H663" s="23"/>
      <c r="I663" s="23"/>
      <c r="J663" s="23"/>
      <c r="K663" s="23"/>
      <c r="L663" s="23"/>
      <c r="M663" s="23"/>
    </row>
    <row r="664" spans="8:13" x14ac:dyDescent="0.2">
      <c r="H664" s="23"/>
      <c r="I664" s="23"/>
      <c r="J664" s="23"/>
      <c r="K664" s="23"/>
      <c r="L664" s="23"/>
      <c r="M664" s="23"/>
    </row>
    <row r="665" spans="8:13" x14ac:dyDescent="0.2">
      <c r="H665" s="23"/>
      <c r="I665" s="23"/>
      <c r="J665" s="23"/>
      <c r="K665" s="23"/>
      <c r="L665" s="23"/>
      <c r="M665" s="23"/>
    </row>
    <row r="666" spans="8:13" x14ac:dyDescent="0.2">
      <c r="H666" s="23"/>
      <c r="I666" s="23"/>
      <c r="J666" s="23"/>
      <c r="K666" s="23"/>
      <c r="L666" s="23"/>
      <c r="M666" s="23"/>
    </row>
    <row r="667" spans="8:13" x14ac:dyDescent="0.2">
      <c r="H667" s="23"/>
      <c r="I667" s="23"/>
      <c r="J667" s="23"/>
      <c r="K667" s="23"/>
      <c r="L667" s="23"/>
      <c r="M667" s="23"/>
    </row>
    <row r="668" spans="8:13" x14ac:dyDescent="0.2">
      <c r="H668" s="23"/>
      <c r="I668" s="23"/>
      <c r="J668" s="23"/>
      <c r="K668" s="23"/>
      <c r="L668" s="23"/>
      <c r="M668" s="23"/>
    </row>
    <row r="669" spans="8:13" x14ac:dyDescent="0.2">
      <c r="H669" s="23"/>
      <c r="I669" s="23"/>
      <c r="J669" s="23"/>
      <c r="K669" s="23"/>
      <c r="L669" s="23"/>
      <c r="M669" s="23"/>
    </row>
    <row r="670" spans="8:13" x14ac:dyDescent="0.2">
      <c r="H670" s="23"/>
      <c r="I670" s="23"/>
      <c r="J670" s="23"/>
      <c r="K670" s="23"/>
      <c r="L670" s="23"/>
      <c r="M670" s="23"/>
    </row>
    <row r="671" spans="8:13" x14ac:dyDescent="0.2">
      <c r="H671" s="23"/>
      <c r="I671" s="23"/>
      <c r="J671" s="23"/>
      <c r="K671" s="23"/>
      <c r="L671" s="23"/>
      <c r="M671" s="23"/>
    </row>
    <row r="672" spans="8:13" x14ac:dyDescent="0.2">
      <c r="H672" s="23"/>
      <c r="I672" s="23"/>
      <c r="J672" s="23"/>
      <c r="K672" s="23"/>
      <c r="L672" s="23"/>
      <c r="M672" s="23"/>
    </row>
    <row r="673" spans="8:13" x14ac:dyDescent="0.2">
      <c r="H673" s="23"/>
      <c r="I673" s="23"/>
      <c r="J673" s="23"/>
      <c r="K673" s="23"/>
      <c r="L673" s="23"/>
      <c r="M673" s="23"/>
    </row>
    <row r="674" spans="8:13" x14ac:dyDescent="0.2">
      <c r="H674" s="23"/>
      <c r="I674" s="23"/>
      <c r="J674" s="23"/>
      <c r="K674" s="23"/>
      <c r="L674" s="23"/>
      <c r="M674" s="23"/>
    </row>
    <row r="675" spans="8:13" x14ac:dyDescent="0.2">
      <c r="H675" s="23"/>
      <c r="I675" s="23"/>
      <c r="J675" s="23"/>
      <c r="K675" s="23"/>
      <c r="L675" s="23"/>
      <c r="M675" s="23"/>
    </row>
    <row r="676" spans="8:13" x14ac:dyDescent="0.2">
      <c r="H676" s="23"/>
      <c r="I676" s="23"/>
      <c r="J676" s="23"/>
      <c r="K676" s="23"/>
      <c r="L676" s="23"/>
      <c r="M676" s="23"/>
    </row>
    <row r="677" spans="8:13" x14ac:dyDescent="0.2">
      <c r="H677" s="23"/>
      <c r="I677" s="23"/>
      <c r="J677" s="23"/>
      <c r="K677" s="23"/>
      <c r="L677" s="23"/>
      <c r="M677" s="23"/>
    </row>
    <row r="678" spans="8:13" x14ac:dyDescent="0.2">
      <c r="H678" s="23"/>
      <c r="I678" s="23"/>
      <c r="J678" s="23"/>
      <c r="K678" s="23"/>
      <c r="L678" s="23"/>
      <c r="M678" s="23"/>
    </row>
    <row r="679" spans="8:13" x14ac:dyDescent="0.2">
      <c r="H679" s="23"/>
      <c r="I679" s="23"/>
      <c r="J679" s="23"/>
      <c r="K679" s="23"/>
      <c r="L679" s="23"/>
      <c r="M679" s="23"/>
    </row>
    <row r="680" spans="8:13" x14ac:dyDescent="0.2">
      <c r="H680" s="23"/>
      <c r="I680" s="23"/>
      <c r="J680" s="23"/>
      <c r="K680" s="23"/>
      <c r="L680" s="23"/>
      <c r="M680" s="23"/>
    </row>
    <row r="681" spans="8:13" x14ac:dyDescent="0.2">
      <c r="H681" s="23"/>
      <c r="I681" s="23"/>
      <c r="J681" s="23"/>
      <c r="K681" s="23"/>
      <c r="L681" s="23"/>
      <c r="M681" s="23"/>
    </row>
    <row r="682" spans="8:13" x14ac:dyDescent="0.2">
      <c r="H682" s="23"/>
      <c r="I682" s="23"/>
      <c r="J682" s="23"/>
      <c r="K682" s="23"/>
      <c r="L682" s="23"/>
      <c r="M682" s="23"/>
    </row>
    <row r="683" spans="8:13" x14ac:dyDescent="0.2">
      <c r="H683" s="23"/>
      <c r="I683" s="23"/>
      <c r="J683" s="23"/>
      <c r="K683" s="23"/>
      <c r="L683" s="23"/>
      <c r="M683" s="23"/>
    </row>
    <row r="684" spans="8:13" x14ac:dyDescent="0.2">
      <c r="H684" s="23"/>
      <c r="I684" s="23"/>
      <c r="J684" s="23"/>
      <c r="K684" s="23"/>
      <c r="L684" s="23"/>
      <c r="M684" s="23"/>
    </row>
    <row r="685" spans="8:13" x14ac:dyDescent="0.2">
      <c r="H685" s="23"/>
      <c r="I685" s="23"/>
      <c r="J685" s="23"/>
      <c r="K685" s="23"/>
      <c r="L685" s="23"/>
      <c r="M685" s="23"/>
    </row>
    <row r="686" spans="8:13" x14ac:dyDescent="0.2">
      <c r="H686" s="23"/>
      <c r="I686" s="23"/>
      <c r="J686" s="23"/>
      <c r="K686" s="23"/>
      <c r="L686" s="23"/>
      <c r="M686" s="23"/>
    </row>
    <row r="687" spans="8:13" x14ac:dyDescent="0.2">
      <c r="H687" s="23"/>
      <c r="I687" s="23"/>
      <c r="J687" s="23"/>
      <c r="K687" s="23"/>
      <c r="L687" s="23"/>
      <c r="M687" s="23"/>
    </row>
    <row r="688" spans="8:13" x14ac:dyDescent="0.2">
      <c r="H688" s="23"/>
      <c r="I688" s="23"/>
      <c r="J688" s="23"/>
      <c r="K688" s="23"/>
      <c r="L688" s="23"/>
      <c r="M688" s="23"/>
    </row>
    <row r="689" spans="8:13" x14ac:dyDescent="0.2">
      <c r="H689" s="23"/>
      <c r="I689" s="23"/>
      <c r="J689" s="23"/>
      <c r="K689" s="23"/>
      <c r="L689" s="23"/>
      <c r="M689" s="23"/>
    </row>
    <row r="690" spans="8:13" x14ac:dyDescent="0.2">
      <c r="H690" s="23"/>
      <c r="I690" s="23"/>
      <c r="J690" s="23"/>
      <c r="K690" s="23"/>
      <c r="L690" s="23"/>
      <c r="M690" s="23"/>
    </row>
    <row r="691" spans="8:13" x14ac:dyDescent="0.2">
      <c r="H691" s="23"/>
      <c r="I691" s="23"/>
      <c r="J691" s="23"/>
      <c r="K691" s="23"/>
      <c r="L691" s="23"/>
      <c r="M691" s="23"/>
    </row>
    <row r="692" spans="8:13" x14ac:dyDescent="0.2">
      <c r="H692" s="23"/>
      <c r="I692" s="23"/>
      <c r="J692" s="23"/>
      <c r="K692" s="23"/>
      <c r="L692" s="23"/>
      <c r="M692" s="23"/>
    </row>
    <row r="693" spans="8:13" x14ac:dyDescent="0.2">
      <c r="H693" s="23"/>
      <c r="I693" s="23"/>
      <c r="J693" s="23"/>
      <c r="K693" s="23"/>
      <c r="L693" s="23"/>
      <c r="M693" s="23"/>
    </row>
    <row r="694" spans="8:13" x14ac:dyDescent="0.2">
      <c r="H694" s="23"/>
      <c r="I694" s="23"/>
      <c r="J694" s="23"/>
      <c r="K694" s="23"/>
      <c r="L694" s="23"/>
      <c r="M694" s="23"/>
    </row>
    <row r="695" spans="8:13" x14ac:dyDescent="0.2">
      <c r="H695" s="23"/>
      <c r="I695" s="23"/>
      <c r="J695" s="23"/>
      <c r="K695" s="23"/>
      <c r="L695" s="23"/>
      <c r="M695" s="23"/>
    </row>
    <row r="696" spans="8:13" x14ac:dyDescent="0.2">
      <c r="H696" s="23"/>
      <c r="I696" s="23"/>
      <c r="J696" s="23"/>
      <c r="K696" s="23"/>
      <c r="L696" s="23"/>
      <c r="M696" s="23"/>
    </row>
    <row r="697" spans="8:13" x14ac:dyDescent="0.2">
      <c r="H697" s="23"/>
      <c r="I697" s="23"/>
      <c r="J697" s="23"/>
      <c r="K697" s="23"/>
      <c r="L697" s="23"/>
      <c r="M697" s="23"/>
    </row>
    <row r="698" spans="8:13" x14ac:dyDescent="0.2">
      <c r="H698" s="23"/>
      <c r="I698" s="23"/>
      <c r="J698" s="23"/>
      <c r="K698" s="23"/>
      <c r="L698" s="23"/>
      <c r="M698" s="23"/>
    </row>
    <row r="699" spans="8:13" x14ac:dyDescent="0.2">
      <c r="H699" s="23"/>
      <c r="I699" s="23"/>
      <c r="J699" s="23"/>
      <c r="K699" s="23"/>
      <c r="L699" s="23"/>
      <c r="M699" s="23"/>
    </row>
    <row r="700" spans="8:13" x14ac:dyDescent="0.2">
      <c r="H700" s="23"/>
      <c r="I700" s="23"/>
      <c r="J700" s="23"/>
      <c r="K700" s="23"/>
      <c r="L700" s="23"/>
      <c r="M700" s="23"/>
    </row>
    <row r="701" spans="8:13" x14ac:dyDescent="0.2">
      <c r="H701" s="23"/>
      <c r="I701" s="23"/>
      <c r="J701" s="23"/>
      <c r="K701" s="23"/>
      <c r="L701" s="23"/>
      <c r="M701" s="23"/>
    </row>
    <row r="702" spans="8:13" x14ac:dyDescent="0.2">
      <c r="H702" s="23"/>
      <c r="I702" s="23"/>
      <c r="J702" s="23"/>
      <c r="K702" s="23"/>
      <c r="L702" s="23"/>
      <c r="M702" s="23"/>
    </row>
    <row r="703" spans="8:13" x14ac:dyDescent="0.2">
      <c r="H703" s="23"/>
      <c r="I703" s="23"/>
      <c r="J703" s="23"/>
      <c r="K703" s="23"/>
      <c r="L703" s="23"/>
      <c r="M703" s="23"/>
    </row>
    <row r="704" spans="8:13" x14ac:dyDescent="0.2">
      <c r="H704" s="23"/>
      <c r="I704" s="23"/>
      <c r="J704" s="23"/>
      <c r="K704" s="23"/>
      <c r="L704" s="23"/>
      <c r="M704" s="23"/>
    </row>
    <row r="705" spans="8:13" x14ac:dyDescent="0.2">
      <c r="H705" s="23"/>
      <c r="I705" s="23"/>
      <c r="J705" s="23"/>
      <c r="K705" s="23"/>
      <c r="L705" s="23"/>
      <c r="M705" s="23"/>
    </row>
    <row r="706" spans="8:13" x14ac:dyDescent="0.2">
      <c r="H706" s="23"/>
      <c r="I706" s="23"/>
      <c r="J706" s="23"/>
      <c r="K706" s="23"/>
      <c r="L706" s="23"/>
      <c r="M706" s="23"/>
    </row>
    <row r="707" spans="8:13" x14ac:dyDescent="0.2">
      <c r="H707" s="23"/>
      <c r="I707" s="23"/>
      <c r="J707" s="23"/>
      <c r="K707" s="23"/>
      <c r="L707" s="23"/>
      <c r="M707" s="23"/>
    </row>
    <row r="708" spans="8:13" x14ac:dyDescent="0.2">
      <c r="H708" s="23"/>
      <c r="I708" s="23"/>
      <c r="J708" s="23"/>
      <c r="K708" s="23"/>
      <c r="L708" s="23"/>
      <c r="M708" s="23"/>
    </row>
    <row r="709" spans="8:13" x14ac:dyDescent="0.2">
      <c r="H709" s="23"/>
      <c r="I709" s="23"/>
      <c r="J709" s="23"/>
      <c r="K709" s="23"/>
      <c r="L709" s="23"/>
      <c r="M709" s="23"/>
    </row>
    <row r="710" spans="8:13" x14ac:dyDescent="0.2">
      <c r="H710" s="23"/>
      <c r="I710" s="23"/>
      <c r="J710" s="23"/>
      <c r="K710" s="23"/>
      <c r="L710" s="23"/>
      <c r="M710" s="23"/>
    </row>
    <row r="711" spans="8:13" x14ac:dyDescent="0.2">
      <c r="H711" s="23"/>
      <c r="I711" s="23"/>
      <c r="J711" s="23"/>
      <c r="K711" s="23"/>
      <c r="L711" s="23"/>
      <c r="M711" s="23"/>
    </row>
    <row r="712" spans="8:13" x14ac:dyDescent="0.2">
      <c r="H712" s="23"/>
      <c r="I712" s="23"/>
      <c r="J712" s="23"/>
      <c r="K712" s="23"/>
      <c r="L712" s="23"/>
      <c r="M712" s="23"/>
    </row>
    <row r="713" spans="8:13" x14ac:dyDescent="0.2">
      <c r="H713" s="23"/>
      <c r="I713" s="23"/>
      <c r="J713" s="23"/>
      <c r="K713" s="23"/>
      <c r="L713" s="23"/>
      <c r="M713" s="23"/>
    </row>
    <row r="714" spans="8:13" x14ac:dyDescent="0.2">
      <c r="H714" s="23"/>
      <c r="I714" s="23"/>
      <c r="J714" s="23"/>
      <c r="K714" s="23"/>
      <c r="L714" s="23"/>
      <c r="M714" s="23"/>
    </row>
    <row r="715" spans="8:13" x14ac:dyDescent="0.2">
      <c r="H715" s="23"/>
      <c r="I715" s="23"/>
      <c r="J715" s="23"/>
      <c r="K715" s="23"/>
      <c r="L715" s="23"/>
      <c r="M715" s="23"/>
    </row>
    <row r="716" spans="8:13" x14ac:dyDescent="0.2">
      <c r="H716" s="23"/>
      <c r="I716" s="23"/>
      <c r="J716" s="23"/>
      <c r="K716" s="23"/>
      <c r="L716" s="23"/>
      <c r="M716" s="23"/>
    </row>
    <row r="717" spans="8:13" x14ac:dyDescent="0.2">
      <c r="H717" s="23"/>
      <c r="I717" s="23"/>
      <c r="J717" s="23"/>
      <c r="K717" s="23"/>
      <c r="L717" s="23"/>
      <c r="M717" s="23"/>
    </row>
    <row r="718" spans="8:13" x14ac:dyDescent="0.2">
      <c r="H718" s="23"/>
      <c r="I718" s="23"/>
      <c r="J718" s="23"/>
      <c r="K718" s="23"/>
      <c r="L718" s="23"/>
      <c r="M718" s="23"/>
    </row>
    <row r="719" spans="8:13" x14ac:dyDescent="0.2">
      <c r="H719" s="23"/>
      <c r="I719" s="23"/>
      <c r="J719" s="23"/>
      <c r="K719" s="23"/>
      <c r="L719" s="23"/>
      <c r="M719" s="23"/>
    </row>
    <row r="720" spans="8:13" x14ac:dyDescent="0.2">
      <c r="H720" s="23"/>
      <c r="I720" s="23"/>
      <c r="J720" s="23"/>
      <c r="K720" s="23"/>
      <c r="L720" s="23"/>
      <c r="M720" s="23"/>
    </row>
    <row r="721" spans="8:13" x14ac:dyDescent="0.2">
      <c r="H721" s="23"/>
      <c r="I721" s="23"/>
      <c r="J721" s="23"/>
      <c r="K721" s="23"/>
      <c r="L721" s="23"/>
      <c r="M721" s="23"/>
    </row>
    <row r="722" spans="8:13" x14ac:dyDescent="0.2">
      <c r="H722" s="23"/>
      <c r="I722" s="23"/>
      <c r="J722" s="23"/>
      <c r="K722" s="23"/>
      <c r="L722" s="23"/>
      <c r="M722" s="23"/>
    </row>
    <row r="723" spans="8:13" x14ac:dyDescent="0.2">
      <c r="H723" s="23"/>
      <c r="I723" s="23"/>
      <c r="J723" s="23"/>
      <c r="K723" s="23"/>
      <c r="L723" s="23"/>
      <c r="M723" s="23"/>
    </row>
    <row r="724" spans="8:13" x14ac:dyDescent="0.2">
      <c r="H724" s="23"/>
      <c r="I724" s="23"/>
      <c r="J724" s="23"/>
      <c r="K724" s="23"/>
      <c r="L724" s="23"/>
      <c r="M724" s="23"/>
    </row>
    <row r="725" spans="8:13" x14ac:dyDescent="0.2">
      <c r="H725" s="23"/>
      <c r="I725" s="23"/>
      <c r="J725" s="23"/>
      <c r="K725" s="23"/>
      <c r="L725" s="23"/>
      <c r="M725" s="23"/>
    </row>
    <row r="726" spans="8:13" x14ac:dyDescent="0.2">
      <c r="H726" s="23"/>
      <c r="I726" s="23"/>
      <c r="J726" s="23"/>
      <c r="K726" s="23"/>
      <c r="L726" s="23"/>
      <c r="M726" s="23"/>
    </row>
    <row r="727" spans="8:13" x14ac:dyDescent="0.2">
      <c r="H727" s="23"/>
      <c r="I727" s="23"/>
      <c r="J727" s="23"/>
      <c r="K727" s="23"/>
      <c r="L727" s="23"/>
      <c r="M727" s="23"/>
    </row>
    <row r="728" spans="8:13" x14ac:dyDescent="0.2">
      <c r="H728" s="23"/>
      <c r="I728" s="23"/>
      <c r="J728" s="23"/>
      <c r="K728" s="23"/>
      <c r="L728" s="23"/>
      <c r="M728" s="23"/>
    </row>
    <row r="729" spans="8:13" x14ac:dyDescent="0.2">
      <c r="H729" s="23"/>
      <c r="I729" s="23"/>
      <c r="J729" s="23"/>
      <c r="K729" s="23"/>
      <c r="L729" s="23"/>
      <c r="M729" s="23"/>
    </row>
    <row r="730" spans="8:13" x14ac:dyDescent="0.2">
      <c r="H730" s="23"/>
      <c r="I730" s="23"/>
      <c r="J730" s="23"/>
      <c r="K730" s="23"/>
      <c r="L730" s="23"/>
      <c r="M730" s="23"/>
    </row>
    <row r="731" spans="8:13" x14ac:dyDescent="0.2">
      <c r="H731" s="23"/>
      <c r="I731" s="23"/>
      <c r="J731" s="23"/>
      <c r="K731" s="23"/>
      <c r="L731" s="23"/>
      <c r="M731" s="23"/>
    </row>
    <row r="732" spans="8:13" x14ac:dyDescent="0.2">
      <c r="H732" s="23"/>
      <c r="I732" s="23"/>
      <c r="J732" s="23"/>
      <c r="K732" s="23"/>
      <c r="L732" s="23"/>
      <c r="M732" s="23"/>
    </row>
    <row r="733" spans="8:13" x14ac:dyDescent="0.2">
      <c r="H733" s="23"/>
      <c r="I733" s="23"/>
      <c r="J733" s="23"/>
      <c r="K733" s="23"/>
      <c r="L733" s="23"/>
      <c r="M733" s="23"/>
    </row>
    <row r="734" spans="8:13" x14ac:dyDescent="0.2">
      <c r="H734" s="23"/>
      <c r="I734" s="23"/>
      <c r="J734" s="23"/>
      <c r="K734" s="23"/>
      <c r="L734" s="23"/>
      <c r="M734" s="23"/>
    </row>
    <row r="735" spans="8:13" x14ac:dyDescent="0.2">
      <c r="H735" s="23"/>
      <c r="I735" s="23"/>
      <c r="J735" s="23"/>
      <c r="K735" s="23"/>
      <c r="L735" s="23"/>
      <c r="M735" s="23"/>
    </row>
    <row r="736" spans="8:13" x14ac:dyDescent="0.2">
      <c r="H736" s="23"/>
      <c r="I736" s="23"/>
      <c r="J736" s="23"/>
      <c r="K736" s="23"/>
      <c r="L736" s="23"/>
      <c r="M736" s="23"/>
    </row>
    <row r="737" spans="8:13" x14ac:dyDescent="0.2">
      <c r="H737" s="23"/>
      <c r="I737" s="23"/>
      <c r="J737" s="23"/>
      <c r="K737" s="23"/>
      <c r="L737" s="23"/>
      <c r="M737" s="23"/>
    </row>
    <row r="738" spans="8:13" x14ac:dyDescent="0.2">
      <c r="H738" s="23"/>
      <c r="I738" s="23"/>
      <c r="J738" s="23"/>
      <c r="K738" s="23"/>
      <c r="L738" s="23"/>
      <c r="M738" s="23"/>
    </row>
    <row r="739" spans="8:13" x14ac:dyDescent="0.2">
      <c r="H739" s="23"/>
      <c r="I739" s="23"/>
      <c r="J739" s="23"/>
      <c r="K739" s="23"/>
      <c r="L739" s="23"/>
      <c r="M739" s="23"/>
    </row>
    <row r="740" spans="8:13" x14ac:dyDescent="0.2">
      <c r="H740" s="23"/>
      <c r="I740" s="23"/>
      <c r="J740" s="23"/>
      <c r="K740" s="23"/>
      <c r="L740" s="23"/>
      <c r="M740" s="23"/>
    </row>
    <row r="741" spans="8:13" x14ac:dyDescent="0.2">
      <c r="H741" s="23"/>
      <c r="I741" s="23"/>
      <c r="J741" s="23"/>
      <c r="K741" s="23"/>
      <c r="L741" s="23"/>
      <c r="M741" s="23"/>
    </row>
    <row r="742" spans="8:13" x14ac:dyDescent="0.2">
      <c r="H742" s="23"/>
      <c r="I742" s="23"/>
      <c r="J742" s="23"/>
      <c r="K742" s="23"/>
      <c r="L742" s="23"/>
      <c r="M742" s="23"/>
    </row>
    <row r="743" spans="8:13" x14ac:dyDescent="0.2">
      <c r="H743" s="23"/>
      <c r="I743" s="23"/>
      <c r="J743" s="23"/>
      <c r="K743" s="23"/>
      <c r="L743" s="23"/>
      <c r="M743" s="23"/>
    </row>
    <row r="744" spans="8:13" x14ac:dyDescent="0.2">
      <c r="H744" s="23"/>
      <c r="I744" s="23"/>
      <c r="J744" s="23"/>
      <c r="K744" s="23"/>
      <c r="L744" s="23"/>
      <c r="M744" s="23"/>
    </row>
    <row r="745" spans="8:13" x14ac:dyDescent="0.2">
      <c r="H745" s="23"/>
      <c r="I745" s="23"/>
      <c r="J745" s="23"/>
      <c r="K745" s="23"/>
      <c r="L745" s="23"/>
      <c r="M745" s="23"/>
    </row>
    <row r="746" spans="8:13" x14ac:dyDescent="0.2">
      <c r="H746" s="23"/>
      <c r="I746" s="23"/>
      <c r="J746" s="23"/>
      <c r="K746" s="23"/>
      <c r="L746" s="23"/>
      <c r="M746" s="23"/>
    </row>
    <row r="747" spans="8:13" x14ac:dyDescent="0.2">
      <c r="H747" s="23"/>
      <c r="I747" s="23"/>
      <c r="J747" s="23"/>
      <c r="K747" s="23"/>
      <c r="L747" s="23"/>
      <c r="M747" s="23"/>
    </row>
    <row r="748" spans="8:13" x14ac:dyDescent="0.2">
      <c r="H748" s="23"/>
      <c r="I748" s="23"/>
      <c r="J748" s="23"/>
      <c r="K748" s="23"/>
      <c r="L748" s="23"/>
      <c r="M748" s="23"/>
    </row>
    <row r="749" spans="8:13" x14ac:dyDescent="0.2">
      <c r="H749" s="23"/>
      <c r="I749" s="23"/>
      <c r="J749" s="23"/>
      <c r="K749" s="23"/>
      <c r="L749" s="23"/>
      <c r="M749" s="23"/>
    </row>
    <row r="750" spans="8:13" x14ac:dyDescent="0.2">
      <c r="H750" s="23"/>
      <c r="I750" s="23"/>
      <c r="J750" s="23"/>
      <c r="K750" s="23"/>
      <c r="L750" s="23"/>
      <c r="M750" s="23"/>
    </row>
    <row r="751" spans="8:13" x14ac:dyDescent="0.2">
      <c r="H751" s="23"/>
      <c r="I751" s="23"/>
      <c r="J751" s="23"/>
      <c r="K751" s="23"/>
      <c r="L751" s="23"/>
      <c r="M751" s="23"/>
    </row>
    <row r="752" spans="8:13" x14ac:dyDescent="0.2">
      <c r="H752" s="23"/>
      <c r="I752" s="23"/>
      <c r="J752" s="23"/>
      <c r="K752" s="23"/>
      <c r="L752" s="23"/>
      <c r="M752" s="23"/>
    </row>
    <row r="753" spans="8:13" x14ac:dyDescent="0.2">
      <c r="H753" s="23"/>
      <c r="I753" s="23"/>
      <c r="J753" s="23"/>
      <c r="K753" s="23"/>
      <c r="L753" s="23"/>
      <c r="M753" s="23"/>
    </row>
    <row r="754" spans="8:13" x14ac:dyDescent="0.2">
      <c r="H754" s="23"/>
      <c r="I754" s="23"/>
      <c r="J754" s="23"/>
      <c r="K754" s="23"/>
      <c r="L754" s="23"/>
      <c r="M754" s="23"/>
    </row>
    <row r="755" spans="8:13" x14ac:dyDescent="0.2">
      <c r="H755" s="23"/>
      <c r="I755" s="23"/>
      <c r="J755" s="23"/>
      <c r="K755" s="23"/>
      <c r="L755" s="23"/>
      <c r="M755" s="23"/>
    </row>
    <row r="756" spans="8:13" x14ac:dyDescent="0.2">
      <c r="H756" s="23"/>
      <c r="I756" s="23"/>
      <c r="J756" s="23"/>
      <c r="K756" s="23"/>
      <c r="L756" s="23"/>
      <c r="M756" s="23"/>
    </row>
    <row r="757" spans="8:13" x14ac:dyDescent="0.2">
      <c r="H757" s="23"/>
      <c r="I757" s="23"/>
      <c r="J757" s="23"/>
      <c r="K757" s="23"/>
      <c r="L757" s="23"/>
      <c r="M757" s="23"/>
    </row>
    <row r="758" spans="8:13" x14ac:dyDescent="0.2">
      <c r="H758" s="23"/>
      <c r="I758" s="23"/>
      <c r="J758" s="23"/>
      <c r="K758" s="23"/>
      <c r="L758" s="23"/>
      <c r="M758" s="23"/>
    </row>
    <row r="759" spans="8:13" x14ac:dyDescent="0.2">
      <c r="H759" s="23"/>
      <c r="I759" s="23"/>
      <c r="J759" s="23"/>
      <c r="K759" s="23"/>
      <c r="L759" s="23"/>
      <c r="M759" s="23"/>
    </row>
    <row r="760" spans="8:13" x14ac:dyDescent="0.2">
      <c r="H760" s="23"/>
      <c r="I760" s="23"/>
      <c r="J760" s="23"/>
      <c r="K760" s="23"/>
      <c r="L760" s="23"/>
      <c r="M760" s="23"/>
    </row>
    <row r="761" spans="8:13" x14ac:dyDescent="0.2">
      <c r="H761" s="23"/>
      <c r="I761" s="23"/>
      <c r="J761" s="23"/>
      <c r="K761" s="23"/>
      <c r="L761" s="23"/>
      <c r="M761" s="23"/>
    </row>
    <row r="762" spans="8:13" x14ac:dyDescent="0.2">
      <c r="H762" s="23"/>
      <c r="I762" s="23"/>
      <c r="J762" s="23"/>
      <c r="K762" s="23"/>
      <c r="L762" s="23"/>
      <c r="M762" s="23"/>
    </row>
    <row r="763" spans="8:13" x14ac:dyDescent="0.2">
      <c r="H763" s="23"/>
      <c r="I763" s="23"/>
      <c r="J763" s="23"/>
      <c r="K763" s="23"/>
      <c r="L763" s="23"/>
      <c r="M763" s="23"/>
    </row>
    <row r="764" spans="8:13" x14ac:dyDescent="0.2">
      <c r="H764" s="23"/>
      <c r="I764" s="23"/>
      <c r="J764" s="23"/>
      <c r="K764" s="23"/>
      <c r="L764" s="23"/>
      <c r="M764" s="23"/>
    </row>
    <row r="765" spans="8:13" x14ac:dyDescent="0.2">
      <c r="H765" s="23"/>
      <c r="I765" s="23"/>
      <c r="J765" s="23"/>
      <c r="K765" s="23"/>
      <c r="L765" s="23"/>
      <c r="M765" s="23"/>
    </row>
    <row r="766" spans="8:13" x14ac:dyDescent="0.2">
      <c r="H766" s="23"/>
      <c r="I766" s="23"/>
      <c r="J766" s="23"/>
      <c r="K766" s="23"/>
      <c r="L766" s="23"/>
      <c r="M766" s="23"/>
    </row>
    <row r="767" spans="8:13" x14ac:dyDescent="0.2">
      <c r="H767" s="23"/>
      <c r="I767" s="23"/>
      <c r="J767" s="23"/>
      <c r="K767" s="23"/>
      <c r="L767" s="23"/>
      <c r="M767" s="23"/>
    </row>
    <row r="768" spans="8:13" x14ac:dyDescent="0.2">
      <c r="H768" s="23"/>
      <c r="I768" s="23"/>
      <c r="J768" s="23"/>
      <c r="K768" s="23"/>
      <c r="L768" s="23"/>
      <c r="M768" s="23"/>
    </row>
    <row r="769" spans="8:13" x14ac:dyDescent="0.2">
      <c r="H769" s="23"/>
      <c r="I769" s="23"/>
      <c r="J769" s="23"/>
      <c r="K769" s="23"/>
      <c r="L769" s="23"/>
      <c r="M769" s="23"/>
    </row>
    <row r="770" spans="8:13" x14ac:dyDescent="0.2">
      <c r="H770" s="23"/>
      <c r="I770" s="23"/>
      <c r="J770" s="23"/>
      <c r="K770" s="23"/>
      <c r="L770" s="23"/>
      <c r="M770" s="23"/>
    </row>
    <row r="771" spans="8:13" x14ac:dyDescent="0.2">
      <c r="H771" s="23"/>
      <c r="I771" s="23"/>
      <c r="J771" s="23"/>
      <c r="K771" s="23"/>
      <c r="L771" s="23"/>
      <c r="M771" s="23"/>
    </row>
    <row r="772" spans="8:13" x14ac:dyDescent="0.2">
      <c r="H772" s="23"/>
      <c r="I772" s="23"/>
      <c r="J772" s="23"/>
      <c r="K772" s="23"/>
      <c r="L772" s="23"/>
      <c r="M772" s="23"/>
    </row>
    <row r="773" spans="8:13" x14ac:dyDescent="0.2">
      <c r="H773" s="23"/>
      <c r="I773" s="23"/>
      <c r="J773" s="23"/>
      <c r="K773" s="23"/>
      <c r="L773" s="23"/>
      <c r="M773" s="23"/>
    </row>
    <row r="774" spans="8:13" x14ac:dyDescent="0.2">
      <c r="H774" s="23"/>
      <c r="I774" s="23"/>
      <c r="J774" s="23"/>
      <c r="K774" s="23"/>
      <c r="L774" s="23"/>
      <c r="M774" s="23"/>
    </row>
    <row r="775" spans="8:13" x14ac:dyDescent="0.2">
      <c r="H775" s="23"/>
      <c r="I775" s="23"/>
      <c r="J775" s="23"/>
      <c r="K775" s="23"/>
      <c r="L775" s="23"/>
      <c r="M775" s="23"/>
    </row>
    <row r="776" spans="8:13" x14ac:dyDescent="0.2">
      <c r="H776" s="23"/>
      <c r="I776" s="23"/>
      <c r="J776" s="23"/>
      <c r="K776" s="23"/>
      <c r="L776" s="23"/>
      <c r="M776" s="23"/>
    </row>
    <row r="777" spans="8:13" x14ac:dyDescent="0.2">
      <c r="H777" s="23"/>
      <c r="I777" s="23"/>
      <c r="J777" s="23"/>
      <c r="K777" s="23"/>
      <c r="L777" s="23"/>
      <c r="M777" s="23"/>
    </row>
    <row r="778" spans="8:13" x14ac:dyDescent="0.2">
      <c r="H778" s="23"/>
      <c r="I778" s="23"/>
      <c r="J778" s="23"/>
      <c r="K778" s="23"/>
      <c r="L778" s="23"/>
      <c r="M778" s="23"/>
    </row>
    <row r="779" spans="8:13" x14ac:dyDescent="0.2">
      <c r="H779" s="23"/>
      <c r="I779" s="23"/>
      <c r="J779" s="23"/>
      <c r="K779" s="23"/>
      <c r="L779" s="23"/>
      <c r="M779" s="23"/>
    </row>
    <row r="780" spans="8:13" x14ac:dyDescent="0.2">
      <c r="H780" s="23"/>
      <c r="I780" s="23"/>
      <c r="J780" s="23"/>
      <c r="K780" s="23"/>
      <c r="L780" s="23"/>
      <c r="M780" s="23"/>
    </row>
    <row r="781" spans="8:13" x14ac:dyDescent="0.2">
      <c r="H781" s="23"/>
      <c r="I781" s="23"/>
      <c r="J781" s="23"/>
      <c r="K781" s="23"/>
      <c r="L781" s="23"/>
      <c r="M781" s="23"/>
    </row>
    <row r="782" spans="8:13" x14ac:dyDescent="0.2">
      <c r="H782" s="23"/>
      <c r="I782" s="23"/>
      <c r="J782" s="23"/>
      <c r="K782" s="23"/>
      <c r="L782" s="23"/>
      <c r="M782" s="23"/>
    </row>
    <row r="783" spans="8:13" x14ac:dyDescent="0.2">
      <c r="H783" s="23"/>
      <c r="I783" s="23"/>
      <c r="J783" s="23"/>
      <c r="K783" s="23"/>
      <c r="L783" s="23"/>
      <c r="M783" s="23"/>
    </row>
    <row r="784" spans="8:13" x14ac:dyDescent="0.2">
      <c r="H784" s="23"/>
      <c r="I784" s="23"/>
      <c r="J784" s="23"/>
      <c r="K784" s="23"/>
      <c r="L784" s="23"/>
      <c r="M784" s="23"/>
    </row>
    <row r="785" spans="8:13" x14ac:dyDescent="0.2">
      <c r="H785" s="23"/>
      <c r="I785" s="23"/>
      <c r="J785" s="23"/>
      <c r="K785" s="23"/>
      <c r="L785" s="23"/>
      <c r="M785" s="23"/>
    </row>
    <row r="786" spans="8:13" x14ac:dyDescent="0.2">
      <c r="H786" s="23"/>
      <c r="I786" s="23"/>
      <c r="J786" s="23"/>
      <c r="K786" s="23"/>
      <c r="L786" s="23"/>
      <c r="M786" s="23"/>
    </row>
    <row r="787" spans="8:13" x14ac:dyDescent="0.2">
      <c r="H787" s="23"/>
      <c r="I787" s="23"/>
      <c r="J787" s="23"/>
      <c r="K787" s="23"/>
      <c r="L787" s="23"/>
      <c r="M787" s="23"/>
    </row>
    <row r="788" spans="8:13" x14ac:dyDescent="0.2">
      <c r="H788" s="23"/>
      <c r="I788" s="23"/>
      <c r="J788" s="23"/>
      <c r="K788" s="23"/>
      <c r="L788" s="23"/>
      <c r="M788" s="23"/>
    </row>
    <row r="789" spans="8:13" x14ac:dyDescent="0.2">
      <c r="H789" s="23"/>
      <c r="I789" s="23"/>
      <c r="J789" s="23"/>
      <c r="K789" s="23"/>
      <c r="L789" s="23"/>
      <c r="M789" s="23"/>
    </row>
    <row r="790" spans="8:13" x14ac:dyDescent="0.2">
      <c r="H790" s="23"/>
      <c r="I790" s="23"/>
      <c r="J790" s="23"/>
      <c r="K790" s="23"/>
      <c r="L790" s="23"/>
      <c r="M790" s="23"/>
    </row>
    <row r="791" spans="8:13" x14ac:dyDescent="0.2">
      <c r="H791" s="23"/>
      <c r="I791" s="23"/>
      <c r="J791" s="23"/>
      <c r="K791" s="23"/>
      <c r="L791" s="23"/>
      <c r="M791" s="23"/>
    </row>
    <row r="792" spans="8:13" x14ac:dyDescent="0.2">
      <c r="H792" s="23"/>
      <c r="I792" s="23"/>
      <c r="J792" s="23"/>
      <c r="K792" s="23"/>
      <c r="L792" s="23"/>
      <c r="M792" s="23"/>
    </row>
    <row r="793" spans="8:13" x14ac:dyDescent="0.2">
      <c r="H793" s="23"/>
      <c r="I793" s="23"/>
      <c r="J793" s="23"/>
      <c r="K793" s="23"/>
      <c r="L793" s="23"/>
      <c r="M793" s="23"/>
    </row>
    <row r="794" spans="8:13" x14ac:dyDescent="0.2">
      <c r="H794" s="23"/>
      <c r="I794" s="23"/>
      <c r="J794" s="23"/>
      <c r="K794" s="23"/>
      <c r="L794" s="23"/>
      <c r="M794" s="23"/>
    </row>
    <row r="795" spans="8:13" x14ac:dyDescent="0.2">
      <c r="H795" s="23"/>
      <c r="I795" s="23"/>
      <c r="J795" s="23"/>
      <c r="K795" s="23"/>
      <c r="L795" s="23"/>
      <c r="M795" s="23"/>
    </row>
    <row r="796" spans="8:13" x14ac:dyDescent="0.2">
      <c r="H796" s="23"/>
      <c r="I796" s="23"/>
      <c r="J796" s="23"/>
      <c r="K796" s="23"/>
      <c r="L796" s="23"/>
      <c r="M796" s="23"/>
    </row>
    <row r="797" spans="8:13" x14ac:dyDescent="0.2">
      <c r="H797" s="23"/>
      <c r="I797" s="23"/>
      <c r="J797" s="23"/>
      <c r="K797" s="23"/>
      <c r="L797" s="23"/>
      <c r="M797" s="23"/>
    </row>
    <row r="798" spans="8:13" x14ac:dyDescent="0.2">
      <c r="H798" s="23"/>
      <c r="I798" s="23"/>
      <c r="J798" s="23"/>
      <c r="K798" s="23"/>
      <c r="L798" s="23"/>
      <c r="M798" s="23"/>
    </row>
    <row r="799" spans="8:13" x14ac:dyDescent="0.2">
      <c r="H799" s="23"/>
      <c r="I799" s="23"/>
      <c r="J799" s="23"/>
      <c r="K799" s="23"/>
      <c r="L799" s="23"/>
      <c r="M799" s="23"/>
    </row>
    <row r="800" spans="8:13" x14ac:dyDescent="0.2">
      <c r="H800" s="23"/>
      <c r="I800" s="23"/>
      <c r="J800" s="23"/>
      <c r="K800" s="23"/>
      <c r="L800" s="23"/>
      <c r="M800" s="23"/>
    </row>
    <row r="801" spans="8:13" x14ac:dyDescent="0.2">
      <c r="H801" s="23"/>
      <c r="I801" s="23"/>
      <c r="J801" s="23"/>
      <c r="K801" s="23"/>
      <c r="L801" s="23"/>
      <c r="M801" s="23"/>
    </row>
    <row r="802" spans="8:13" x14ac:dyDescent="0.2">
      <c r="H802" s="23"/>
      <c r="I802" s="23"/>
      <c r="J802" s="23"/>
      <c r="K802" s="23"/>
      <c r="L802" s="23"/>
      <c r="M802" s="23"/>
    </row>
    <row r="803" spans="8:13" x14ac:dyDescent="0.2">
      <c r="H803" s="23"/>
      <c r="I803" s="23"/>
      <c r="J803" s="23"/>
      <c r="K803" s="23"/>
      <c r="L803" s="23"/>
      <c r="M803" s="23"/>
    </row>
    <row r="804" spans="8:13" x14ac:dyDescent="0.2">
      <c r="H804" s="23"/>
      <c r="I804" s="23"/>
      <c r="J804" s="23"/>
      <c r="K804" s="23"/>
      <c r="L804" s="23"/>
      <c r="M804" s="23"/>
    </row>
    <row r="805" spans="8:13" x14ac:dyDescent="0.2">
      <c r="H805" s="23"/>
      <c r="I805" s="23"/>
      <c r="J805" s="23"/>
      <c r="K805" s="23"/>
      <c r="L805" s="23"/>
      <c r="M805" s="23"/>
    </row>
    <row r="806" spans="8:13" x14ac:dyDescent="0.2">
      <c r="H806" s="23"/>
      <c r="I806" s="23"/>
      <c r="J806" s="23"/>
      <c r="K806" s="23"/>
      <c r="L806" s="23"/>
      <c r="M806" s="23"/>
    </row>
    <row r="807" spans="8:13" x14ac:dyDescent="0.2">
      <c r="H807" s="23"/>
      <c r="I807" s="23"/>
      <c r="J807" s="23"/>
      <c r="K807" s="23"/>
      <c r="L807" s="23"/>
      <c r="M807" s="23"/>
    </row>
    <row r="808" spans="8:13" x14ac:dyDescent="0.2">
      <c r="H808" s="23"/>
      <c r="I808" s="23"/>
      <c r="J808" s="23"/>
      <c r="K808" s="23"/>
      <c r="L808" s="23"/>
      <c r="M808" s="23"/>
    </row>
    <row r="809" spans="8:13" x14ac:dyDescent="0.2">
      <c r="H809" s="23"/>
      <c r="I809" s="23"/>
      <c r="J809" s="23"/>
      <c r="K809" s="23"/>
      <c r="L809" s="23"/>
      <c r="M809" s="23"/>
    </row>
    <row r="810" spans="8:13" x14ac:dyDescent="0.2">
      <c r="H810" s="23"/>
      <c r="I810" s="23"/>
      <c r="J810" s="23"/>
      <c r="K810" s="23"/>
      <c r="L810" s="23"/>
      <c r="M810" s="23"/>
    </row>
    <row r="811" spans="8:13" x14ac:dyDescent="0.2">
      <c r="H811" s="23"/>
      <c r="I811" s="23"/>
      <c r="J811" s="23"/>
      <c r="K811" s="23"/>
      <c r="L811" s="23"/>
      <c r="M811" s="23"/>
    </row>
    <row r="812" spans="8:13" x14ac:dyDescent="0.2">
      <c r="H812" s="23"/>
      <c r="I812" s="23"/>
      <c r="J812" s="23"/>
      <c r="K812" s="23"/>
      <c r="L812" s="23"/>
      <c r="M812" s="23"/>
    </row>
    <row r="813" spans="8:13" x14ac:dyDescent="0.2">
      <c r="H813" s="23"/>
      <c r="I813" s="23"/>
      <c r="J813" s="23"/>
      <c r="K813" s="23"/>
      <c r="L813" s="23"/>
      <c r="M813" s="23"/>
    </row>
    <row r="814" spans="8:13" x14ac:dyDescent="0.2">
      <c r="H814" s="23"/>
      <c r="I814" s="23"/>
      <c r="J814" s="23"/>
      <c r="K814" s="23"/>
      <c r="L814" s="23"/>
      <c r="M814" s="23"/>
    </row>
    <row r="815" spans="8:13" x14ac:dyDescent="0.2">
      <c r="H815" s="23"/>
      <c r="I815" s="23"/>
      <c r="J815" s="23"/>
      <c r="K815" s="23"/>
      <c r="L815" s="23"/>
      <c r="M815" s="23"/>
    </row>
    <row r="816" spans="8:13" x14ac:dyDescent="0.2">
      <c r="H816" s="23"/>
      <c r="I816" s="23"/>
      <c r="J816" s="23"/>
      <c r="K816" s="23"/>
      <c r="L816" s="23"/>
      <c r="M816" s="23"/>
    </row>
  </sheetData>
  <sheetProtection selectLockedCells="1" selectUnlockedCells="1"/>
  <mergeCells count="14">
    <mergeCell ref="A158:A159"/>
    <mergeCell ref="B158:B159"/>
    <mergeCell ref="D12:D13"/>
    <mergeCell ref="E12:E13"/>
    <mergeCell ref="F12:F13"/>
    <mergeCell ref="A74:A76"/>
    <mergeCell ref="B74:B76"/>
    <mergeCell ref="A122:A128"/>
    <mergeCell ref="B122:B128"/>
    <mergeCell ref="B130:B135"/>
    <mergeCell ref="A143:A149"/>
    <mergeCell ref="B143:B149"/>
    <mergeCell ref="A155:A156"/>
    <mergeCell ref="B155:B156"/>
  </mergeCells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23,12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2016-12-28T06:37:03Z</dcterms:modified>
</cp:coreProperties>
</file>